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ID (2024~2025)\CID (2024~2025)\Strategic KPI\"/>
    </mc:Choice>
  </mc:AlternateContent>
  <bookViews>
    <workbookView xWindow="0" yWindow="0" windowWidth="23040" windowHeight="8784"/>
  </bookViews>
  <sheets>
    <sheet name="Reduce number of complain" sheetId="1" r:id="rId1"/>
    <sheet name="Apr2024" sheetId="3" r:id="rId2"/>
    <sheet name="May2024" sheetId="5" r:id="rId3"/>
    <sheet name="Jun2024" sheetId="6" r:id="rId4"/>
  </sheets>
  <definedNames>
    <definedName name="_xlnm._FilterDatabase" localSheetId="1" hidden="1">'Apr2024'!$A$1:$U$33</definedName>
    <definedName name="_xlnm._FilterDatabase" localSheetId="3" hidden="1">'Jun2024'!$A$1:$U$33</definedName>
    <definedName name="_xlnm._FilterDatabase" localSheetId="2" hidden="1">'May2024'!$A$1:$U$35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33" i="6" l="1"/>
  <c r="Q32" i="6"/>
  <c r="Q31" i="6"/>
  <c r="Q30" i="6"/>
  <c r="Q29" i="6"/>
  <c r="Q28" i="6"/>
  <c r="Q27" i="6"/>
  <c r="Q26" i="6"/>
  <c r="Q25" i="6"/>
  <c r="Q24" i="6"/>
  <c r="Q23" i="6"/>
  <c r="Q22" i="6"/>
  <c r="Q21" i="6"/>
  <c r="Q20" i="6"/>
  <c r="Q19" i="6"/>
  <c r="Q18" i="6"/>
  <c r="Q17" i="6"/>
  <c r="Q16" i="6"/>
  <c r="Q15" i="6"/>
  <c r="Q14" i="6"/>
  <c r="Q13" i="6"/>
  <c r="Q12" i="6"/>
  <c r="Q11" i="6"/>
  <c r="Q10" i="6"/>
  <c r="Q9" i="6"/>
  <c r="Q8" i="6"/>
  <c r="Q7" i="6"/>
  <c r="Q6" i="6"/>
  <c r="Q5" i="6"/>
  <c r="Q4" i="6"/>
  <c r="Q3" i="6"/>
  <c r="Q2" i="6"/>
  <c r="Q2" i="5" l="1"/>
  <c r="Q35" i="5"/>
  <c r="Q34" i="5"/>
  <c r="Q33" i="5"/>
  <c r="Q32" i="5"/>
  <c r="Q31" i="5"/>
  <c r="Q30" i="5"/>
  <c r="Q29" i="5"/>
  <c r="Q28" i="5"/>
  <c r="Q27" i="5"/>
  <c r="Q26" i="5"/>
  <c r="Q25" i="5"/>
  <c r="Q24" i="5"/>
  <c r="Q23" i="5"/>
  <c r="Q22" i="5"/>
  <c r="Q21" i="5"/>
  <c r="Q20" i="5"/>
  <c r="Q19" i="5"/>
  <c r="Q18" i="5"/>
  <c r="Q17" i="5"/>
  <c r="Q16" i="5"/>
  <c r="Q15" i="5"/>
  <c r="Q14" i="5"/>
  <c r="Q13" i="5"/>
  <c r="Q12" i="5"/>
  <c r="Q11" i="5"/>
  <c r="Q10" i="5"/>
  <c r="Q9" i="5"/>
  <c r="Q8" i="5"/>
  <c r="Q7" i="5"/>
  <c r="Q6" i="5"/>
  <c r="Q5" i="5"/>
  <c r="Q4" i="5"/>
  <c r="Q3" i="5"/>
  <c r="Q2" i="3" l="1"/>
  <c r="Q33" i="3"/>
  <c r="Q32" i="3"/>
  <c r="Q31" i="3"/>
  <c r="Q30" i="3"/>
  <c r="Q29" i="3"/>
  <c r="Q28" i="3"/>
  <c r="Q27" i="3"/>
  <c r="Q26" i="3"/>
  <c r="Q25" i="3"/>
  <c r="Q24" i="3"/>
  <c r="Q23" i="3"/>
  <c r="Q22" i="3"/>
  <c r="Q21" i="3"/>
  <c r="Q20" i="3"/>
  <c r="Q19" i="3"/>
  <c r="Q18" i="3"/>
  <c r="Q17" i="3"/>
  <c r="Q16" i="3"/>
  <c r="Q15" i="3"/>
  <c r="Q14" i="3"/>
  <c r="Q13" i="3"/>
  <c r="Q12" i="3"/>
  <c r="Q11" i="3"/>
  <c r="Q10" i="3"/>
  <c r="Q9" i="3"/>
  <c r="Q8" i="3"/>
  <c r="Q7" i="3"/>
  <c r="Q6" i="3"/>
  <c r="Q5" i="3"/>
  <c r="Q4" i="3"/>
  <c r="Q3" i="3"/>
  <c r="H6" i="1" l="1"/>
  <c r="D7" i="1" l="1"/>
  <c r="D8" i="1"/>
  <c r="D9" i="1"/>
  <c r="D10" i="1"/>
  <c r="D11" i="1"/>
  <c r="D12" i="1"/>
  <c r="D13" i="1"/>
  <c r="D14" i="1"/>
  <c r="D15" i="1"/>
  <c r="D16" i="1"/>
  <c r="D17" i="1"/>
  <c r="D6" i="1"/>
  <c r="H7" i="1" l="1"/>
  <c r="H8" i="1"/>
  <c r="H9" i="1"/>
  <c r="H10" i="1"/>
  <c r="H11" i="1"/>
  <c r="H12" i="1"/>
  <c r="H13" i="1"/>
  <c r="H14" i="1"/>
  <c r="H15" i="1"/>
  <c r="H16" i="1"/>
  <c r="H17" i="1"/>
  <c r="O37" i="1" l="1"/>
  <c r="M37" i="1"/>
  <c r="K9" i="1"/>
  <c r="F18" i="1"/>
  <c r="B18" i="1"/>
  <c r="G18" i="1"/>
  <c r="F19" i="1"/>
  <c r="G19" i="1"/>
  <c r="C19" i="1"/>
  <c r="B19" i="1"/>
  <c r="C18" i="1"/>
  <c r="B20" i="1" l="1"/>
  <c r="F20" i="1"/>
  <c r="M9" i="1" s="1"/>
  <c r="P9" i="1" l="1"/>
</calcChain>
</file>

<file path=xl/sharedStrings.xml><?xml version="1.0" encoding="utf-8"?>
<sst xmlns="http://schemas.openxmlformats.org/spreadsheetml/2006/main" count="1367" uniqueCount="354">
  <si>
    <t>Legend</t>
  </si>
  <si>
    <t>Recommendations</t>
  </si>
  <si>
    <t>Calculated KPI Data (Do not change)</t>
  </si>
  <si>
    <t>Month</t>
  </si>
  <si>
    <t>Your data (White Cells)</t>
  </si>
  <si>
    <t>Please fill in your data in blank white cells</t>
  </si>
  <si>
    <t>Jan</t>
  </si>
  <si>
    <t>Feb</t>
  </si>
  <si>
    <t>Mar</t>
  </si>
  <si>
    <t>May</t>
  </si>
  <si>
    <t>Jun</t>
  </si>
  <si>
    <t>Jul</t>
  </si>
  <si>
    <t>Aug</t>
  </si>
  <si>
    <t>Sep</t>
  </si>
  <si>
    <t>Oct</t>
  </si>
  <si>
    <t>Nov</t>
  </si>
  <si>
    <t>Dec</t>
  </si>
  <si>
    <t>KPI Analysis</t>
  </si>
  <si>
    <t>Action Plan</t>
  </si>
  <si>
    <t>KPI Definition</t>
  </si>
  <si>
    <t>KPI</t>
  </si>
  <si>
    <t>Process</t>
  </si>
  <si>
    <t xml:space="preserve">Definition </t>
  </si>
  <si>
    <t>Objective</t>
  </si>
  <si>
    <t>Numerator</t>
  </si>
  <si>
    <t>Denominator</t>
  </si>
  <si>
    <t>TBD</t>
  </si>
  <si>
    <t>YTD</t>
  </si>
  <si>
    <t>Average</t>
  </si>
  <si>
    <t>Turnover is conforming with established target (well done and keep improvement)</t>
  </si>
  <si>
    <t>Turnover exceeds target limit (Please investigate and take urgent actions)</t>
  </si>
  <si>
    <t>Frequency</t>
  </si>
  <si>
    <t>Trend</t>
  </si>
  <si>
    <t>KPI Profile</t>
  </si>
  <si>
    <t>Direction</t>
  </si>
  <si>
    <t xml:space="preserve">Unit </t>
  </si>
  <si>
    <t>BSC Perspective</t>
  </si>
  <si>
    <t>Performance</t>
  </si>
  <si>
    <t>7-……………………………………………………………………………………………..</t>
  </si>
  <si>
    <t>Results are under the established target, but within a tolerance interval. They need to be analyzed and monitored</t>
  </si>
  <si>
    <t>Apr</t>
  </si>
  <si>
    <t>Percentage</t>
  </si>
  <si>
    <t>Maximize</t>
  </si>
  <si>
    <t>Financial Year</t>
  </si>
  <si>
    <t>Monthly</t>
  </si>
  <si>
    <t>1-……………………………………………………………………………………………..</t>
  </si>
  <si>
    <t>2-……………………………………………………………………………………………..</t>
  </si>
  <si>
    <t>3-……………………………………………………………………………………………..</t>
  </si>
  <si>
    <t>4-……………………………………………………………………………………………..</t>
  </si>
  <si>
    <t>5-……………………………………………………………………………………………..</t>
  </si>
  <si>
    <t>6-……………………………………………………………………………………………..</t>
  </si>
  <si>
    <t>Customer</t>
  </si>
  <si>
    <t>Achievement</t>
  </si>
  <si>
    <t>2023/2024</t>
  </si>
  <si>
    <t>Data input : C - CID - CRM - Resolution Lead Time on Customer Complain</t>
  </si>
  <si>
    <t>2024/2025</t>
  </si>
  <si>
    <t>Total No. of Complaint</t>
  </si>
  <si>
    <t>Resolution Lead Time on Customer Complain</t>
  </si>
  <si>
    <t>Target -80% per month
Released (UAT) Issues and additional 
If Major (within 20 days),If Minor (within 5 days)</t>
  </si>
  <si>
    <t>Actual resolution no. of complaint within Leadtime</t>
  </si>
  <si>
    <t>No.</t>
  </si>
  <si>
    <t>Project Name</t>
  </si>
  <si>
    <t>Released Version</t>
  </si>
  <si>
    <t>Module</t>
  </si>
  <si>
    <t>Submodule</t>
  </si>
  <si>
    <t>Funtions</t>
  </si>
  <si>
    <t>Issues Description</t>
  </si>
  <si>
    <t>BU/BR Name</t>
  </si>
  <si>
    <t>Raised By</t>
  </si>
  <si>
    <t>Priority (Impact)</t>
  </si>
  <si>
    <t>Months</t>
  </si>
  <si>
    <t>Issue Types</t>
  </si>
  <si>
    <t>Issue Date</t>
  </si>
  <si>
    <t>Status</t>
  </si>
  <si>
    <t>CID Received Date</t>
  </si>
  <si>
    <t>CID Delivered Date</t>
  </si>
  <si>
    <t>Duration</t>
  </si>
  <si>
    <t>Resolution by CID</t>
  </si>
  <si>
    <t>Major/Minor</t>
  </si>
  <si>
    <t>Reason for Major</t>
  </si>
  <si>
    <t>Remark</t>
  </si>
  <si>
    <t>Mechanic Activity (AFS)</t>
  </si>
  <si>
    <t>UAT</t>
  </si>
  <si>
    <t>Sale Order</t>
  </si>
  <si>
    <t>Confirm Sale Order</t>
  </si>
  <si>
    <t xml:space="preserve">Mobile ဘက်တွင် sale order confirm နှိပ်လို့ရရန်။ </t>
  </si>
  <si>
    <t>AFS</t>
  </si>
  <si>
    <t>Cherry Soe</t>
  </si>
  <si>
    <t>Low</t>
  </si>
  <si>
    <t>April</t>
  </si>
  <si>
    <t xml:space="preserve">Additional </t>
  </si>
  <si>
    <t>Pass</t>
  </si>
  <si>
    <t>Minor</t>
  </si>
  <si>
    <t>25.Feb.2024 is holiday.
2,3,10,16,17,24,27,30,31.Mar.2024 are holidays.
7,13,14,15,16,17,18,10,20,21,27,28.Apr.2024  are holidays.</t>
  </si>
  <si>
    <t>Service Report</t>
  </si>
  <si>
    <t>Report တွင် In progress မှလွဲ၍ ကျန် status ( Finished, Job Cancel, Waiting Customer, Waiting load and Waiting Parts) များဆိုပါက assign ပြန်ချလို့ရရန်။_x000D_</t>
  </si>
  <si>
    <t>System Upgrade</t>
  </si>
  <si>
    <t>16,17,24,27,30,31.Mar.2024 are holidays.
7,13,14,15,16,17,18,10,20,21,27,28.Apr.2024  are holidays.</t>
  </si>
  <si>
    <t>Part Recommendation</t>
  </si>
  <si>
    <t>Edit Part Recommendation Approve by Leader</t>
  </si>
  <si>
    <t>Part recommendation မှာ  approved ပေးမဲ့ leader ကို view only မဖြစ်ရ edit ထည့်ပေးရန် Qty ပါပြင်စေချင်တာ။</t>
  </si>
  <si>
    <t>18,19,25.Feb.2024 is holiday.
2,3,10,16,17,24,27,30,31.Mar.2024 are holidays.
7,13,14,15,16,17,18,10,20,21,27,28.Apr.2024  are holidays.</t>
  </si>
  <si>
    <t>Mechanic Activity</t>
  </si>
  <si>
    <t>Search Job</t>
  </si>
  <si>
    <t>Mechanic activity တွင် Job Accepted/ Rejected များကို search တွင်ရှာလျှင် Status နဲ့လည်းရှာ
လို့ရချင်ပါသည်။ လက်ရှိတွင် Job order no နှင့်ရှာလို့ရပါသည်။</t>
  </si>
  <si>
    <t xml:space="preserve">User </t>
  </si>
  <si>
    <t>Remove Req. Field</t>
  </si>
  <si>
    <t xml:space="preserve"> User တွင် NRC, Region, City, &amp; Township etc Required Field ဖြုတ်ပေးပါရန်။  (Remove requierd fields( stages, township, NRC and mobile) if partner is only user). </t>
  </si>
  <si>
    <t>30,31.Mar.2024 are holidays.
7,13,14,15,16,17,18,10,20,21,27,28.Apr.2024  are holidays.</t>
  </si>
  <si>
    <t>Job Order</t>
  </si>
  <si>
    <t>Unassign Job after Job Finished</t>
  </si>
  <si>
    <t xml:space="preserve">Job Finished ဆို Assign ပြန်ချလို့မရရန်။ </t>
  </si>
  <si>
    <t xml:space="preserve">Replace mechanic </t>
  </si>
  <si>
    <t xml:space="preserve">Replacement Mechanic တွင် From တွင်ရွေးထားသော Mechanic ကို To တွင်ပြန်ရွေးလို့ရရန်။ </t>
  </si>
  <si>
    <t>Report</t>
  </si>
  <si>
    <t>Revenue Achievement Report</t>
  </si>
  <si>
    <t xml:space="preserve">RV date နေရာတွင် RV no ကျနေ </t>
  </si>
  <si>
    <t xml:space="preserve">System Issue </t>
  </si>
  <si>
    <t>13,14,15,16,17,18,19,20,21.Apr.2024 are holidays.</t>
  </si>
  <si>
    <t>WFN</t>
  </si>
  <si>
    <t xml:space="preserve">System Upgrade </t>
  </si>
  <si>
    <t>EDMS</t>
  </si>
  <si>
    <t>Download Master Form</t>
  </si>
  <si>
    <t>BU အတွက် Member of, Relentless Pursuit Of Excellence ပါတဲ့ UMG Logo ပြောင်းပေးရန်။</t>
  </si>
  <si>
    <t>CHLD</t>
  </si>
  <si>
    <t>Shwe Yi Thoon Phyo</t>
  </si>
  <si>
    <t>Change</t>
  </si>
  <si>
    <t>27,30,31.Mar.2024 are holidays</t>
  </si>
  <si>
    <t>FPD, SOP, FORM, EKD, RCL</t>
  </si>
  <si>
    <t>Document No. အတွက် revise no. ပေါ်တဲ့ အခါ ၂ လုံးစာပဲ ("001" ကို "01" လို့ပဲ) ဖော်ပေးရန်</t>
  </si>
  <si>
    <t>Major</t>
  </si>
  <si>
    <t xml:space="preserve">Need to change all form </t>
  </si>
  <si>
    <t>Record List</t>
  </si>
  <si>
    <t>Store ကို Storage လို့  ပြင်ပေးပါရန်။</t>
  </si>
  <si>
    <t>Additional</t>
  </si>
  <si>
    <t>View side တွင် Business Name ဖော်ပေးရန်။</t>
  </si>
  <si>
    <t>EKD</t>
  </si>
  <si>
    <t>EKD တွင် Remark အား requirement field အားဖြုတ်ပေးပါရန်</t>
  </si>
  <si>
    <t>Record List တွင် Title Field name အား ပြောင်းပေးရန်</t>
  </si>
  <si>
    <t>Form Download တွင် All form ကို download ချလို့ရနေတာအား Related BU/BR/DIV only သာ ကျပေးရန်</t>
  </si>
  <si>
    <t>Changed access right process</t>
  </si>
  <si>
    <t>All EDMS</t>
  </si>
  <si>
    <t xml:space="preserve">Project Leader, SND Head, GM/AGM, COO
Approve ပေးမယ့်နေရာမှာ
သူရွေးထားတဲ့ user တွေကပဲ approve ပေးလိုရအောင် ပြင်ချင်ပါတယ် </t>
  </si>
  <si>
    <t>System Issue</t>
  </si>
  <si>
    <t>Download Master Form လို့ပြောင်းပေးရန်</t>
  </si>
  <si>
    <t>EKD, RCL</t>
  </si>
  <si>
    <t>DH  create လုပ်ထားသော အစောင်ကို 
Dept တူ user က ပြင်လိုရနေတယ်ပါသည် ပိတ်ပေးရန် ((EKD, RCL) (DH,GM/AGM - open, User, SND Head, Project Leader, COO - closed)Edit ကော Revise button ကောပိတ်မယ်)</t>
  </si>
  <si>
    <t>FORM</t>
  </si>
  <si>
    <t>FORM မှာ SND Head က confirm မနှိပ်ခင် ‌သူ attached တွဲလိုက်တဲ့ word file ကို (convert to pdf)ဆိုတဲ့ action လေး ကို နှိပ်လိုက်ရင် pdf အနေနဲ့ ပြပေးပြီး အဆင်မပြေဘူးဆို သူတွဲထားတဲ့ word file attached ကို remove လုပ်ပြီး ပြန်တွဲပြီး pdf view ပြန်ကြည့်ပြီး ok မှ confirm ကို နှိပ်ချင်ပါတယ်</t>
  </si>
  <si>
    <t>Changed FORM process</t>
  </si>
  <si>
    <t>Spare Part Salesman</t>
  </si>
  <si>
    <t>Salesman CRM</t>
  </si>
  <si>
    <t>Monthly Way Plan , Daily Way Plan (Mobile)</t>
  </si>
  <si>
    <t>Finical year က 2024-2025 ဖြစ်ရမှာကို 2023-2024 ဖြစ်နေလို့ စမ်းမရပါ</t>
  </si>
  <si>
    <t xml:space="preserve">Approval </t>
  </si>
  <si>
    <t xml:space="preserve">Mobile ကနေ approved ပေးလို့မရပါ </t>
  </si>
  <si>
    <t xml:space="preserve">Call </t>
  </si>
  <si>
    <t xml:space="preserve">Call activities တွင် Daily way plan မှာ target ချခဲ့တဲ့ call customer ပဲ မပေါ်ပဲ contact ချိတ်ထားတာ all ကျနေလို့ပါ </t>
  </si>
  <si>
    <t xml:space="preserve">visit </t>
  </si>
  <si>
    <t xml:space="preserve">Way plan မှာ တင်ခဲ့တဲ့ visit customer ပဲ ကျပေးရန် call တေပါ ကျမနေရ </t>
  </si>
  <si>
    <t>Monthly Way Plan ,approval</t>
  </si>
  <si>
    <t xml:space="preserve">Monthly way plan ကို Backend ကနေတင်ပီး approve ပေးလိုက်ရင် Finical Year ပြန်ပြန် change သွားတဲ့အတွက် Daily Way Plan မှာမပေါ်ပါ </t>
  </si>
  <si>
    <t>Andriod version စစ်ပေးရန် (ဖုန်းတိုင်း call function သုံးမရပါ )</t>
  </si>
  <si>
    <t>Checked all android version</t>
  </si>
  <si>
    <t>13,14,15,16,17,18,19,20,21,27,28.April.2024 are holidays</t>
  </si>
  <si>
    <t xml:space="preserve">Call form မှာ call feedback ဖြစ်ရမှာ name ပြင်ရန် </t>
  </si>
  <si>
    <t xml:space="preserve">Call form  ဖြည့်ပြီး save ရင် call code က 2 ခုထွက်နေပါတယ် Backend မှာရော code တစ်ခြက draft ဖြစ်ပြီး code 2 ခု save သွားပါသည် </t>
  </si>
  <si>
    <t xml:space="preserve">Inquire &amp; prospect </t>
  </si>
  <si>
    <t xml:space="preserve">Map ကို  street လောက်တော့ ပေါ်ပေးရန် report မှာ ဆွဲထုတ်ရင် Lat ,lon နဲ့ပဲ အဆင်မပြေလို့ပါ </t>
  </si>
  <si>
    <t>Core ERP</t>
  </si>
  <si>
    <t>CFD</t>
  </si>
  <si>
    <t>AMS</t>
  </si>
  <si>
    <t>CAM</t>
  </si>
  <si>
    <t>EMS</t>
  </si>
  <si>
    <t>Khin May Cho</t>
  </si>
  <si>
    <t>TIS</t>
  </si>
  <si>
    <t>HRD Assessment</t>
  </si>
  <si>
    <t>Orientation Evaulation</t>
  </si>
  <si>
    <t>HRD Assessment &gt;&gt; Orientation Evaluation ( Criteria &gt;&gt; Orientation Assessment)
 - orientation assessment scores needs to be shown with weight result just like behavior assessment below.</t>
  </si>
  <si>
    <t>HRD Team</t>
  </si>
  <si>
    <t>7,13,14,15,16,17,18,19,20,21.April.2024 are holidays.</t>
  </si>
  <si>
    <t>Reporting</t>
  </si>
  <si>
    <t>Training Database Report</t>
  </si>
  <si>
    <t xml:space="preserve">Want to multi Select for Employee type /Module  </t>
  </si>
  <si>
    <t>Training Team</t>
  </si>
  <si>
    <t>7.April.2024 is holiday.</t>
  </si>
  <si>
    <t>New</t>
  </si>
  <si>
    <t>Increment Management</t>
  </si>
  <si>
    <t>Approval</t>
  </si>
  <si>
    <t>In increment data, I want to Know who gave it to Approve</t>
  </si>
  <si>
    <t xml:space="preserve">Reporting </t>
  </si>
  <si>
    <t>Attendance List Report</t>
  </si>
  <si>
    <t>In the Attendance List Report, who attended which module ,From Date ,to date ,does not appear in the list view</t>
  </si>
  <si>
    <t>User Issue</t>
  </si>
  <si>
    <t>v 1.4.0</t>
  </si>
  <si>
    <t xml:space="preserve">Job Order </t>
  </si>
  <si>
    <t>Assigned job</t>
  </si>
  <si>
    <t xml:space="preserve">Assign job မှာ တစ်ယောက်ထဲရွေးထားပေးမဲ့ backend မှာ 2 ယောက်ပေါ် , Leader ကို member မှာ assigned ပြန်ချလို့ရနေ။ </t>
  </si>
  <si>
    <t>MAY</t>
  </si>
  <si>
    <t>13,14,15,16,17,18,19,20,21,27,28.April.2024, 
5,10,11.May.2024  are holidays.</t>
  </si>
  <si>
    <t>Share Job</t>
  </si>
  <si>
    <t xml:space="preserve">Share job </t>
  </si>
  <si>
    <t xml:space="preserve">Share job approved confirm မဖြစ်ပဲ e learnig မှာမပေါ်ရ </t>
  </si>
  <si>
    <t xml:space="preserve">Job accept </t>
  </si>
  <si>
    <t xml:space="preserve">leader accept လုပ်မှသာ member mechanic တွေမှာပေါ်နေလို assigned ချထဲက ပေါ်ပေးရန် accept သာလုပ်ခွင့်မရှိရမှာ။ </t>
  </si>
  <si>
    <t xml:space="preserve">Call to customer </t>
  </si>
  <si>
    <t xml:space="preserve">Waiting customer ဆို job activities တွေဝင်လို့ရနေ 
Call to customer မှာwaiting ရွေးလိုက်ရင် unscheuled ပြန်ဖြစ်ရန်  </t>
  </si>
  <si>
    <t>Imporvement Assessment</t>
  </si>
  <si>
    <t xml:space="preserve">Improvement assessment </t>
  </si>
  <si>
    <t xml:space="preserve">Current date ပဲထား၇န် back date များ disable လုပ်ထားရန်, day by day job assign မရှိတဲ့သူပဲ form ဖြည့်လို့ရစေရန် , ရေးပြီးသားလူကိုကျတော့ assignd ချလို့ရရမယ် </t>
  </si>
  <si>
    <t xml:space="preserve">Share Job </t>
  </si>
  <si>
    <t xml:space="preserve">Job share </t>
  </si>
  <si>
    <t>BU head က BU က own job ကို share လို့မရပါ.
BU head မှလည်း share job form ဖြည့်ပြီး Job share ကိုယ်တိုင်လုပ်လို့ရရန်။</t>
  </si>
  <si>
    <t>Evaluation Job</t>
  </si>
  <si>
    <t xml:space="preserve"> Evaluation</t>
  </si>
  <si>
    <t>job  evaluation မှာ နာမည်တူထပ်နေ</t>
  </si>
  <si>
    <t xml:space="preserve">Approved or reject ကို ပြန်ဝင်ပြီး approved ပေးလို့ရနေတယ်။
Recommendation notification တွင် Approve or Reject လုပ်ပြီးပါက Approve or Reject ထပ်လုပ်လို့မရ‌အောင် ပြုလုပ်ထားပေးပါရန်။ </t>
  </si>
  <si>
    <t xml:space="preserve">Job assigned </t>
  </si>
  <si>
    <t xml:space="preserve">Service head က job ပြိုင်ပြီး သွားရလို In progress ဖြစ်နေလဲ Service Head role ကို assign ပြန်ချလိုရရန်. </t>
  </si>
  <si>
    <t xml:space="preserve"> ခွင့်ပြုထားသော Service Head မှလွဲ၍ တနေ့တာအတွက် Assign ချပြီးသား Mechanic အား Job assigned တွင် Disable လုပ်ပေးရန် </t>
  </si>
  <si>
    <t>Reopen Job</t>
  </si>
  <si>
    <t>Job Close ဖြစ်သွားပါကလည်း Super admin acc မှ Reopen Job လုပ်လို့ရရန်။</t>
  </si>
  <si>
    <t xml:space="preserve">New </t>
  </si>
  <si>
    <t>MIO</t>
  </si>
  <si>
    <t xml:space="preserve">MIO </t>
  </si>
  <si>
    <t xml:space="preserve">Update &amp; non-update and Active &amp; In-active calculation </t>
  </si>
  <si>
    <t>Part recommendation</t>
  </si>
  <si>
    <t>Required field for photo attached in part recommendation.</t>
  </si>
  <si>
    <t>Overall checking</t>
  </si>
  <si>
    <t>Required field for photo attached in overall checking</t>
  </si>
  <si>
    <t>Required field for status, service report, checking photo, customer name, finished date, customer sign.</t>
  </si>
  <si>
    <t>Required field for checking image in Part usage.</t>
  </si>
  <si>
    <t xml:space="preserve">Draft Invoice </t>
  </si>
  <si>
    <t>Required field for customer sign in Draft invocie.</t>
  </si>
  <si>
    <t>Required field for date, theme(title),Objective, report, image.</t>
  </si>
  <si>
    <t>25,26.May.2024 are holidays.</t>
  </si>
  <si>
    <t>v 1.4.1</t>
  </si>
  <si>
    <t xml:space="preserve">Job order မှာ machine name blank ပြနေလို့ပါ inventory မှာ product ဆောက်တုန်းက ပါပါတယ် </t>
  </si>
  <si>
    <t xml:space="preserve">Invoice </t>
  </si>
  <si>
    <t>Invoice မှာ ‌admin ကိုလဲ ဖွင့်ခွင့်ပေးရန်</t>
  </si>
  <si>
    <t>Utilization Report</t>
  </si>
  <si>
    <t>Utilization report မှာ working hours တွေ မှားနေ</t>
  </si>
  <si>
    <t xml:space="preserve">Reopen </t>
  </si>
  <si>
    <t xml:space="preserve">Repoen ပြန်ဖွင့်ရင် mobile မှာ status မှာ Null ပြနေလို့ ပြင်ပေးပါရန် </t>
  </si>
  <si>
    <t>Today job အကုန်မှာ evaluation တစ်ခုမှမပေးရသေးပဲ ပေးပြီးသားတေလိုပြနေလိုပါ</t>
  </si>
  <si>
    <t xml:space="preserve">Overall checking မှာ Km နဲ့ Hr ကို require ဖြုတ်ရန် </t>
  </si>
  <si>
    <t xml:space="preserve">Quotation </t>
  </si>
  <si>
    <t>Quotation  မှာ  service ကို dafault ထားပေးရန်</t>
  </si>
  <si>
    <t>Quotation  မှာ  service item ကို တစ်ခုထဲပဲ ထည့်လို့ရနေ ၂ ခု ထည့်မိရင် draf invoice သုံးမရပါ (Service item = service charges , Travelling charges , additional charges )</t>
  </si>
  <si>
    <t>Customer App &amp; Admin System (WFN)</t>
  </si>
  <si>
    <t xml:space="preserve">v 2.3.1 </t>
  </si>
  <si>
    <t>Accounting &amp; Invoicing</t>
  </si>
  <si>
    <t>Statement Report</t>
  </si>
  <si>
    <t>Remark duplication in statement report</t>
  </si>
  <si>
    <t>Theingi Naing Tun</t>
  </si>
  <si>
    <t>User Error</t>
  </si>
  <si>
    <t xml:space="preserve">Contract </t>
  </si>
  <si>
    <t>WF/EEL-204/2024 ကို contract stage ကိုပြန်ချပေးရန်။</t>
  </si>
  <si>
    <t xml:space="preserve">Duplicate contracts </t>
  </si>
  <si>
    <t>Document Apply</t>
  </si>
  <si>
    <t>APP ID duplicating error</t>
  </si>
  <si>
    <t>Thet Naung Soe</t>
  </si>
  <si>
    <t>v 2.3.1</t>
  </si>
  <si>
    <t xml:space="preserve">Loan Request </t>
  </si>
  <si>
    <t xml:space="preserve">Disappear NRC in EEL Request </t>
  </si>
  <si>
    <t>User Creation</t>
  </si>
  <si>
    <t xml:space="preserve">User account creation </t>
  </si>
  <si>
    <t>User Registration</t>
  </si>
  <si>
    <t>OTP does not send in new user account creation</t>
  </si>
  <si>
    <t xml:space="preserve">User Error </t>
  </si>
  <si>
    <t>Survey result</t>
  </si>
  <si>
    <t>Can not submit credit assessment survey result in SMEL</t>
  </si>
  <si>
    <t>Pyae Sone</t>
  </si>
  <si>
    <t>5.May.2024 is holiday.</t>
  </si>
  <si>
    <t>Meeting Minute</t>
  </si>
  <si>
    <t>Su Myat Mon</t>
  </si>
  <si>
    <t>Fleet</t>
  </si>
  <si>
    <t>Vehicle Team</t>
  </si>
  <si>
    <t xml:space="preserve">User Issue </t>
  </si>
  <si>
    <t>Extra Fuel Amount Report တွင် Trip Gallon ထဲတွင် လရောပြီး ပါနေတယ်.
Fuel extra rreport တွင် trip gallon သည် 6 လပိုင်းတွင်ရှိသည့် trip gallon သာလျှင် မပေါ်ပဲ ကျန်လများ၏ gallon များပါနေပြီးမှားနေပါသည်</t>
  </si>
  <si>
    <t xml:space="preserve">JUNE </t>
  </si>
  <si>
    <t>20,21 is holiday</t>
  </si>
  <si>
    <t xml:space="preserve">Change </t>
  </si>
  <si>
    <t>Vehicle Exist Permit Report တွင် Mile မပါသေးပါ.</t>
  </si>
  <si>
    <t>Outstanding</t>
  </si>
  <si>
    <t>JUNE</t>
  </si>
  <si>
    <t>User Edit Permission</t>
  </si>
  <si>
    <t>User Edit Permission ပေးရာတွင် PIC Department &amp; BU/BR/DIV ကျပေးရန်။</t>
  </si>
  <si>
    <t>Thiri Sandar Htun</t>
  </si>
  <si>
    <t>8,9,16 is holiday</t>
  </si>
  <si>
    <t>Admin Role</t>
  </si>
  <si>
    <t>Admin Role တွင် Plan Create Permission မပေးထားဘူးဖြစ်နေပါသည်။ သို့သော် Admin Role မှ Plan Create တော့ လုပ်၍ရနေပါသည်။</t>
  </si>
  <si>
    <t>Meeting Minute Edit</t>
  </si>
  <si>
    <t>CPM Role တွင် မိမိပါသော Complete Meeting တွင် Status (Finished, On Going) ဖြည့်ထားလျှင် Meeting Minute Edit ပြင်ပြီး Save Change နှိပ်မ၍ ရချင်ပါသည်။ Super Admin Role (Complete Meeting, All Meeting) တွင်ပါ Change ခွင့်ရချင်ပါသည်။</t>
  </si>
  <si>
    <t>Admin Role နဲ့ ဝင်ထားတာကို Reporting  Summary မှာ တခြား BU ကိုပါ မြင်နေရပါတယ်။</t>
  </si>
  <si>
    <t>Sandar Aung</t>
  </si>
  <si>
    <t>OutStanding</t>
  </si>
  <si>
    <t>Admin Role နဲ့ ဝင်ထားတာကို Reporting Achievement မှာ All  ကိုပါ မြင်နေရပါတယ်။</t>
  </si>
  <si>
    <t>Reporting ရဲ့ Task မှာ Relaed Dept မဟုတ်တာတွေပါ မြင်နေရပါတယ်။</t>
  </si>
  <si>
    <t>User Management</t>
  </si>
  <si>
    <t>Super Admin Right နှင့် Super Admin Right ရှိသူအား Right ပြောင်းပေးရန် Edit Buttom မပါပါ။</t>
  </si>
  <si>
    <t>Roles, Permission အသစ်များ Create လုပ်ပြီး ပြန်ဖျက်ချင်သည့်အခါ Delete Button မပါပါ။</t>
  </si>
  <si>
    <t>Complete Meeting</t>
  </si>
  <si>
    <t>Super Admin Role နှင့် Complete Meeting ရှိ Meeting အားလုံးကို Edti လုပ်ခွင့်ရှိရမည်ဖြစ်သော်လည်း Super Admin ကိုယ်တိုင်ရေးထားသော MOM ကိုသာ Edit လုပ်၍ရပြီး အခြားသူများရေးထားသော MOM ကို Edit လုပ်၍မရပါ။ Edit Button မပါပါ။</t>
  </si>
  <si>
    <t>Complete &amp; All Meeting</t>
  </si>
  <si>
    <t xml:space="preserve">All Meeting &amp; Complete Meeting များတွင် CPM &amp; Super Admin Role ရထားသူသည် All BU/BR/DIV အတွက် ကြည့်ရင် BU/BR/DIV  Filter ထည့်ပြီး ရှာ ကြည့်မှ သာ ဝင်ပြီး meeting Minute တွေ edit လုပ်လို့ရမှာ မို့လို့ BU/BR/DIV  Filteထည့်ပေးရန် </t>
  </si>
  <si>
    <t>SYTP</t>
  </si>
  <si>
    <t>Complete &amp; 
All Meeting</t>
  </si>
  <si>
    <t>All Meeting &amp; Complete Meeting များတွင် CPM &amp; Super Admin Role ရထားသူသည်  All Meeting Plan &amp; All complete Meeting များ မမြင်ရပါ Related BU/BR/DIV ကိုသာ မြင်ရပါသည်</t>
  </si>
  <si>
    <t xml:space="preserve"> the listview of all meeting types</t>
  </si>
  <si>
    <t>All Meeting &amp; Complete Meeting များတွင် BU အလိုက် filter ရွေးလို့ ရရန်, List view တွင် BU/BR/Name , Dept Name ပေါ်ပေးရန်</t>
  </si>
  <si>
    <t>View</t>
  </si>
  <si>
    <r>
      <t xml:space="preserve">User Name အောက်တွင် ဖြစ်ဖြစ် ရထားသော Role အား ဖော် ပြပေးရန်။ ဥပမာ 
</t>
    </r>
    <r>
      <rPr>
        <b/>
        <sz val="11"/>
        <color theme="1"/>
        <rFont val="Cambria"/>
        <family val="1"/>
      </rPr>
      <t>User Name
( Admin)</t>
    </r>
  </si>
  <si>
    <t>Plan လုပ်ထားတဲ့ Meeting နှင့် Invite တန်းလုပ်ထားတဲ့ meeting  ခွဲ ပြထားတဲ့ color ကို အရောင်ဖျော့ သုံးပေးရန် ( color ကို ပြန် ညွှန်းပေးရန်)
 ဥပမာ- Hight light color - Plan Meeting</t>
  </si>
  <si>
    <t>Reporting Summary တွင် BU အလိုက် Filter ရွေးပြီး MOM Report ထုတ်သော်လည်း Filter ရွေးလိုက်သည့် BU MOM အပြင် Other Business ရဲ့  MOM များပါ Report တွင်ကျလာပါသည်။</t>
  </si>
  <si>
    <t>KMC</t>
  </si>
  <si>
    <t xml:space="preserve"> Internal (Web)</t>
  </si>
  <si>
    <t>Attendance Add နေရာတွင် Add PIC ရွေးသောအခါ Department Name မကျလာပဲ တခါတလေ Blank ဖြစ်နေပါသည်၊ တခါတလေ ရပါသည်။</t>
  </si>
  <si>
    <t>Attendance Add ရာတွင် Add PIC တယောက်တည်းကို ထပ်ရွေး၍ ရနေပါသည်၊ Attendance တွင် နှစ်ခါဝင်နေပါသည်။</t>
  </si>
  <si>
    <t>Internal Meeting တွင် MOM Pending Status ဖြည့်လျှင် Pending Reason ပါမှ Submit လုပ်၍ရရန်။ Pending Condition ဖြစ်နေသော်လည်း Pending Reason မပါပဲ Submit လုပ်၍ ရနေပါသည်။</t>
  </si>
  <si>
    <t>KPI Meeting Minute တွင် Meeting Minute ရေးပြီးသော်လည်း KPI score မပေးရသေးသောကြောင့် MOM ကို sent မလုပ်ပဲ  Save as Draft လုပ်ထားပေမယ့် Status တွင် Draft ဟုမပေါ်ဘဲ On Progress ဟုသာပေါ်နေပါသည်။</t>
  </si>
  <si>
    <t>Inventory</t>
  </si>
  <si>
    <t>Stock card report တွင်ပါသောQty နှင့် Actual Done Qty လွဲနေခြင်း။</t>
  </si>
  <si>
    <t xml:space="preserve">Phyo Nanda Kyaw </t>
  </si>
  <si>
    <t>Medium</t>
  </si>
  <si>
    <t>Paing Soe Chit</t>
  </si>
  <si>
    <t>2 is holiday</t>
  </si>
  <si>
    <t>Hi5 F&amp;A</t>
  </si>
  <si>
    <t>UAT v. 2.6.8</t>
  </si>
  <si>
    <t>AR</t>
  </si>
  <si>
    <t>Rescheduled Date Filter</t>
  </si>
  <si>
    <t>Remind, Repayment, Payment Collect (Reschedule date Filter) စစ်ပေးခြင်း</t>
  </si>
  <si>
    <t>Activity ၃ခုအတွက် Scenario အလိုက် date filter များကို due date နဲ့စစ်ထားရသည်</t>
  </si>
  <si>
    <t>Paid Type, Rescheduled Amount</t>
  </si>
  <si>
    <t>Calculation for Paid Type , Rescheduled amount of Payment Collect</t>
  </si>
  <si>
    <t>Hi5 Register Payment</t>
  </si>
  <si>
    <t>Cash/Bank Transfer မှာ Register Payment နှိပ်ပီး Journal choose ပြီး paid တာနဲ့ Core ERP's Payment draft ကျပေးခြင်း</t>
  </si>
  <si>
    <t>High</t>
  </si>
  <si>
    <t>Core ERP's invoice မှာ register payment က wizard box အတိုင်း Hi5 မှာ အသစ် ထပ်ထည့်ပေးထားသည်</t>
  </si>
  <si>
    <t xml:space="preserve">Repayment (Outstanding) </t>
  </si>
  <si>
    <t>Repayment (Outstanding) မှာ count calculation ပြင်တွက်ပေးခြင်း</t>
  </si>
  <si>
    <t xml:space="preserve">Legal &lt; AR Collect&gt;  </t>
  </si>
  <si>
    <t>Legal &lt; AR collect&gt;  ကို Core ERP's register payment မှာ full or partial payment ရှိရင် "AR Collect" - success ဖြစ်ပေးရန်</t>
  </si>
  <si>
    <t>Repossess &lt;AR Clear&gt;</t>
  </si>
  <si>
    <t>Repossess &lt;AR Clear&gt; လုပ်တဲ့အခါ Repossess မှာပဲ လျော့ပေးပြီး All incomplete မှာ AR ပြန်မတက်ရန်</t>
  </si>
  <si>
    <t>Mechanic Activity(After Sales)</t>
  </si>
  <si>
    <t xml:space="preserve">UAT </t>
  </si>
  <si>
    <t xml:space="preserve">E-Learning </t>
  </si>
  <si>
    <t xml:space="preserve">Disappear data </t>
  </si>
  <si>
    <t>Job assign is being blank in your recording also. why?</t>
  </si>
  <si>
    <t xml:space="preserve">Revenue report </t>
  </si>
  <si>
    <t>Revenue report ထုတ်တဲ့ အခါ machine business မှာ Falseကျနေလို့.</t>
  </si>
  <si>
    <t xml:space="preserve">Disappear detail job information in Share Job of E-learning. </t>
  </si>
  <si>
    <t>DIV head က share job ကို အမပြောတဲ့ access right ပေးထားတာတောင်  approve မပေါ်သေးလို ပြန်ကြည့်ပေးပါဦးနော်။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</si>
</sst>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d/yyyy;@"/>
    <numFmt numFmtId="165" formatCode="[$-409]d\-mmm\-yy;@"/>
  </numFmts>
  <fonts count="46" x14ac:knownFonts="1">
    <font>
      <sz val="11"/>
      <color theme="1"/>
      <name val="Calibri"/>
      <family val="2"/>
      <scheme val="minor"/>
    </font>
    <font>
      <sz val="11"/>
      <color theme="1"/>
      <name val="Calibri"/>
      <family val="2"/>
      <scheme val="minor"/>
    </font>
    <font>
      <sz val="10"/>
      <name val="Arial"/>
      <family val="2"/>
    </font>
    <font>
      <sz val="11"/>
      <color theme="1"/>
      <name val="Tahoma"/>
      <family val="2"/>
    </font>
    <font>
      <sz val="11"/>
      <color indexed="8"/>
      <name val="Calibri"/>
      <family val="2"/>
    </font>
    <font>
      <sz val="11"/>
      <color theme="1"/>
      <name val="Times New Roman"/>
      <family val="1"/>
    </font>
    <font>
      <b/>
      <sz val="16"/>
      <color rgb="FF002060"/>
      <name val="Times New Roman"/>
      <family val="1"/>
    </font>
    <font>
      <sz val="16"/>
      <color rgb="FFFF0000"/>
      <name val="Times New Roman"/>
      <family val="1"/>
    </font>
    <font>
      <b/>
      <sz val="16"/>
      <color theme="1"/>
      <name val="Times New Roman"/>
      <family val="1"/>
    </font>
    <font>
      <sz val="16"/>
      <color theme="1"/>
      <name val="Times New Roman"/>
      <family val="1"/>
    </font>
    <font>
      <b/>
      <sz val="16"/>
      <name val="Times New Roman"/>
      <family val="1"/>
    </font>
    <font>
      <b/>
      <i/>
      <sz val="16"/>
      <color rgb="FF333333"/>
      <name val="Times New Roman"/>
      <family val="1"/>
    </font>
    <font>
      <sz val="16"/>
      <name val="Times New Roman"/>
      <family val="1"/>
    </font>
    <font>
      <b/>
      <u/>
      <sz val="16"/>
      <color theme="1"/>
      <name val="Times New Roman"/>
      <family val="1"/>
    </font>
    <font>
      <sz val="16"/>
      <color rgb="FF002060"/>
      <name val="Times New Roman"/>
      <family val="1"/>
    </font>
    <font>
      <b/>
      <sz val="22"/>
      <color theme="1"/>
      <name val="Times New Roman"/>
      <family val="1"/>
    </font>
    <font>
      <b/>
      <sz val="72"/>
      <color theme="1"/>
      <name val="Wingdings"/>
      <charset val="2"/>
    </font>
    <font>
      <sz val="48"/>
      <color theme="1"/>
      <name val="Times New Roman"/>
      <family val="1"/>
    </font>
    <font>
      <b/>
      <sz val="14"/>
      <color theme="1"/>
      <name val="Times New Roman"/>
      <family val="1"/>
    </font>
    <font>
      <b/>
      <sz val="14"/>
      <color theme="1"/>
      <name val="Calibri"/>
      <family val="2"/>
      <scheme val="minor"/>
    </font>
    <font>
      <b/>
      <u/>
      <sz val="14"/>
      <color rgb="FFFF0000"/>
      <name val="Times New Roman"/>
      <family val="1"/>
    </font>
    <font>
      <b/>
      <u/>
      <sz val="14"/>
      <color theme="1"/>
      <name val="Times New Roman"/>
      <family val="1"/>
    </font>
    <font>
      <b/>
      <u/>
      <sz val="14"/>
      <color theme="1"/>
      <name val="Calibri"/>
      <family val="2"/>
      <scheme val="minor"/>
    </font>
    <font>
      <b/>
      <sz val="12"/>
      <name val="Times New Roman"/>
      <family val="1"/>
    </font>
    <font>
      <sz val="12"/>
      <name val="Times New Roman"/>
      <family val="1"/>
    </font>
    <font>
      <b/>
      <sz val="12"/>
      <color rgb="FF002060"/>
      <name val="Times New Roman"/>
      <family val="1"/>
    </font>
    <font>
      <b/>
      <u/>
      <sz val="16"/>
      <color rgb="FFFF0000"/>
      <name val="Times New Roman"/>
      <family val="1"/>
    </font>
    <font>
      <b/>
      <u/>
      <sz val="16"/>
      <color theme="1"/>
      <name val="Calibri"/>
      <family val="2"/>
      <scheme val="minor"/>
    </font>
    <font>
      <sz val="12"/>
      <color theme="1"/>
      <name val="Times New Roman"/>
      <family val="1"/>
    </font>
    <font>
      <sz val="11"/>
      <color theme="1"/>
      <name val="Cambria"/>
      <family val="1"/>
    </font>
    <font>
      <b/>
      <sz val="11"/>
      <color theme="1"/>
      <name val="Cambria"/>
      <family val="1"/>
    </font>
    <font>
      <sz val="11"/>
      <color rgb="FFFFFFFF"/>
      <name val="Cambria"/>
      <family val="1"/>
    </font>
    <font>
      <sz val="11"/>
      <color theme="0"/>
      <name val="Cambria"/>
      <family val="1"/>
    </font>
    <font>
      <b/>
      <sz val="11"/>
      <color rgb="FFFFFFFF"/>
      <name val="Cambria"/>
      <family val="1"/>
    </font>
    <font>
      <sz val="11"/>
      <name val="Cambria"/>
      <family val="1"/>
    </font>
    <font>
      <sz val="11"/>
      <color rgb="FF0C0C0C"/>
      <name val="Cambria"/>
      <family val="1"/>
    </font>
    <font>
      <u/>
      <sz val="11"/>
      <color theme="10"/>
      <name val="Calibri"/>
      <family val="2"/>
      <scheme val="minor"/>
    </font>
    <font>
      <sz val="11"/>
      <color rgb="FF000000"/>
      <name val="Cambria"/>
      <family val="1"/>
    </font>
    <font>
      <sz val="12"/>
      <color rgb="FF0C0C0C"/>
      <name val="Times New Roman"/>
      <family val="1"/>
    </font>
    <font>
      <sz val="12"/>
      <color rgb="FF0D0D0D"/>
      <name val="Times New Roman"/>
      <family val="1"/>
    </font>
    <font>
      <u/>
      <sz val="11"/>
      <color theme="10"/>
      <name val="Arial"/>
      <family val="2"/>
    </font>
    <font>
      <sz val="11"/>
      <color theme="5"/>
      <name val="Cambria"/>
      <family val="1"/>
    </font>
    <font>
      <sz val="12"/>
      <color theme="1"/>
      <name val="Cambria"/>
      <family val="1"/>
    </font>
    <font>
      <sz val="12"/>
      <name val="Cambria"/>
      <family val="1"/>
    </font>
    <font>
      <sz val="12"/>
      <color rgb="FF0D0D0D"/>
      <name val="Cambria"/>
      <family val="1"/>
    </font>
    <font>
      <sz val="12"/>
      <color rgb="FF000000"/>
      <name val="Cambria"/>
      <family val="1"/>
    </font>
  </fonts>
  <fills count="11">
    <fill>
      <patternFill patternType="none"/>
    </fill>
    <fill>
      <patternFill patternType="gray125"/>
    </fill>
    <fill>
      <patternFill patternType="solid">
        <fgColor indexed="9"/>
        <bgColor indexed="64"/>
      </patternFill>
    </fill>
    <fill>
      <patternFill patternType="solid">
        <fgColor theme="0" tint="-0.14996795556505021"/>
        <bgColor theme="0"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666666"/>
        <bgColor indexed="64"/>
      </patternFill>
    </fill>
    <fill>
      <patternFill patternType="solid">
        <fgColor theme="9" tint="0.39997558519241921"/>
        <bgColor indexed="64"/>
      </patternFill>
    </fill>
    <fill>
      <patternFill patternType="solid">
        <fgColor rgb="FFFFFFFF"/>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s>
  <cellStyleXfs count="14">
    <xf numFmtId="0" fontId="0" fillId="0" borderId="0"/>
    <xf numFmtId="9" fontId="1"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0" fontId="36" fillId="0" borderId="0" applyNumberFormat="0" applyFill="0" applyBorder="0" applyAlignment="0" applyProtection="0"/>
    <xf numFmtId="0" fontId="1" fillId="0" borderId="0"/>
    <xf numFmtId="0" fontId="40" fillId="0" borderId="0" applyNumberFormat="0" applyFill="0" applyBorder="0" applyAlignment="0" applyProtection="0"/>
    <xf numFmtId="0" fontId="36" fillId="0" borderId="0" applyNumberFormat="0" applyFill="0" applyBorder="0" applyAlignment="0" applyProtection="0"/>
  </cellStyleXfs>
  <cellXfs count="224">
    <xf numFmtId="0" fontId="0" fillId="0" borderId="0" xfId="0"/>
    <xf numFmtId="0" fontId="0" fillId="0" borderId="0" xfId="0" applyProtection="1"/>
    <xf numFmtId="0" fontId="3" fillId="0" borderId="0" xfId="0" applyFont="1" applyProtection="1"/>
    <xf numFmtId="0" fontId="0" fillId="0" borderId="0" xfId="0" applyBorder="1" applyProtection="1"/>
    <xf numFmtId="0" fontId="3" fillId="0" borderId="0" xfId="0" applyFont="1" applyAlignment="1" applyProtection="1">
      <alignment horizontal="center" vertical="center"/>
    </xf>
    <xf numFmtId="0" fontId="5" fillId="0" borderId="0" xfId="0" applyFont="1" applyProtection="1"/>
    <xf numFmtId="0" fontId="5" fillId="0" borderId="0" xfId="0" applyFont="1" applyBorder="1" applyProtection="1"/>
    <xf numFmtId="0" fontId="9" fillId="0" borderId="0" xfId="0" applyFont="1" applyProtection="1"/>
    <xf numFmtId="0" fontId="10" fillId="2" borderId="0" xfId="2" applyNumberFormat="1" applyFont="1" applyFill="1" applyBorder="1" applyAlignment="1" applyProtection="1">
      <alignment horizontal="center" vertical="center" wrapText="1"/>
    </xf>
    <xf numFmtId="4" fontId="12" fillId="0" borderId="0" xfId="2" applyNumberFormat="1" applyFont="1" applyFill="1" applyBorder="1" applyAlignment="1" applyProtection="1">
      <alignment horizontal="center" vertical="center" wrapText="1"/>
    </xf>
    <xf numFmtId="1" fontId="8" fillId="0" borderId="0" xfId="0" applyNumberFormat="1" applyFont="1" applyProtection="1"/>
    <xf numFmtId="0" fontId="6" fillId="0" borderId="0" xfId="2" applyNumberFormat="1" applyFont="1" applyFill="1" applyBorder="1" applyAlignment="1" applyProtection="1">
      <alignment horizontal="center" vertical="center" wrapText="1"/>
    </xf>
    <xf numFmtId="9" fontId="14" fillId="0" borderId="0" xfId="1" applyFont="1" applyFill="1" applyBorder="1" applyAlignment="1" applyProtection="1">
      <alignment horizontal="center"/>
    </xf>
    <xf numFmtId="0" fontId="9" fillId="0" borderId="0" xfId="0" applyFont="1" applyBorder="1" applyProtection="1"/>
    <xf numFmtId="0" fontId="10" fillId="4" borderId="11" xfId="0" applyFont="1" applyFill="1" applyBorder="1" applyAlignment="1" applyProtection="1">
      <alignment horizontal="center" vertical="center" wrapText="1"/>
    </xf>
    <xf numFmtId="0" fontId="12" fillId="0" borderId="13" xfId="0" applyNumberFormat="1" applyFont="1" applyBorder="1" applyAlignment="1" applyProtection="1">
      <alignment horizontal="center" vertical="center" wrapText="1"/>
    </xf>
    <xf numFmtId="0" fontId="9" fillId="0" borderId="0" xfId="0" applyFont="1" applyAlignment="1" applyProtection="1">
      <alignment horizontal="center" vertical="center"/>
    </xf>
    <xf numFmtId="0" fontId="18" fillId="0" borderId="0" xfId="0" applyFont="1" applyAlignment="1" applyProtection="1">
      <alignment vertical="center"/>
    </xf>
    <xf numFmtId="0" fontId="18" fillId="0" borderId="0" xfId="0" applyFont="1" applyBorder="1" applyAlignment="1" applyProtection="1">
      <alignment vertical="center"/>
    </xf>
    <xf numFmtId="0" fontId="19" fillId="0" borderId="0" xfId="0" applyFont="1" applyAlignment="1" applyProtection="1">
      <alignment vertical="center"/>
    </xf>
    <xf numFmtId="0" fontId="20" fillId="0" borderId="0" xfId="2" applyFont="1" applyFill="1" applyBorder="1" applyAlignment="1" applyProtection="1">
      <alignment horizontal="left" vertical="center"/>
    </xf>
    <xf numFmtId="0" fontId="21" fillId="0" borderId="0" xfId="0" applyFont="1" applyAlignment="1" applyProtection="1">
      <alignment vertical="center"/>
    </xf>
    <xf numFmtId="0" fontId="21" fillId="0" borderId="0" xfId="0" applyFont="1" applyBorder="1" applyAlignment="1" applyProtection="1">
      <alignment vertical="center"/>
    </xf>
    <xf numFmtId="0" fontId="22" fillId="0" borderId="0" xfId="0" applyFont="1" applyAlignment="1" applyProtection="1">
      <alignment vertical="center"/>
    </xf>
    <xf numFmtId="0" fontId="20" fillId="0" borderId="0" xfId="2" applyFont="1" applyFill="1" applyAlignment="1" applyProtection="1">
      <alignment horizontal="left" vertical="center"/>
    </xf>
    <xf numFmtId="0" fontId="7" fillId="0" borderId="7" xfId="0" applyFont="1" applyBorder="1" applyAlignment="1" applyProtection="1">
      <alignment vertical="center" wrapText="1"/>
    </xf>
    <xf numFmtId="0" fontId="9" fillId="0" borderId="7" xfId="0" applyFont="1" applyBorder="1" applyAlignment="1" applyProtection="1">
      <alignment horizontal="center" vertical="center"/>
    </xf>
    <xf numFmtId="0" fontId="9" fillId="0" borderId="7" xfId="0" applyNumberFormat="1" applyFont="1" applyBorder="1" applyAlignment="1" applyProtection="1">
      <alignment horizontal="center" vertical="center"/>
    </xf>
    <xf numFmtId="0" fontId="9" fillId="0" borderId="13" xfId="0" applyFont="1" applyBorder="1" applyAlignment="1" applyProtection="1">
      <alignment horizontal="center" vertical="center"/>
    </xf>
    <xf numFmtId="0" fontId="10" fillId="0" borderId="0" xfId="3" applyFont="1" applyAlignment="1" applyProtection="1">
      <alignment horizontal="center"/>
    </xf>
    <xf numFmtId="0" fontId="9" fillId="0" borderId="0" xfId="0" applyFont="1" applyAlignment="1" applyProtection="1">
      <alignment horizontal="center"/>
    </xf>
    <xf numFmtId="0" fontId="5" fillId="0" borderId="0" xfId="0" applyFont="1" applyAlignment="1" applyProtection="1">
      <alignment horizontal="center"/>
    </xf>
    <xf numFmtId="0" fontId="0" fillId="0" borderId="0" xfId="0" applyAlignment="1" applyProtection="1">
      <alignment horizontal="center"/>
    </xf>
    <xf numFmtId="0" fontId="23" fillId="2" borderId="0" xfId="2" applyFont="1" applyFill="1" applyBorder="1" applyAlignment="1" applyProtection="1">
      <alignment horizontal="center" vertical="center" wrapText="1"/>
    </xf>
    <xf numFmtId="0" fontId="24" fillId="2" borderId="0" xfId="2" applyFont="1" applyFill="1" applyBorder="1" applyAlignment="1" applyProtection="1">
      <alignment horizontal="center" vertical="top" wrapText="1"/>
    </xf>
    <xf numFmtId="0" fontId="24" fillId="0" borderId="34" xfId="2" applyFont="1" applyFill="1" applyBorder="1" applyAlignment="1" applyProtection="1">
      <alignment horizontal="center" vertical="center" wrapText="1"/>
      <protection locked="0"/>
    </xf>
    <xf numFmtId="1" fontId="24" fillId="0" borderId="17" xfId="0" applyNumberFormat="1" applyFont="1" applyFill="1" applyBorder="1" applyAlignment="1" applyProtection="1">
      <alignment horizontal="center" vertical="center" wrapText="1"/>
      <protection locked="0"/>
    </xf>
    <xf numFmtId="9" fontId="24" fillId="4" borderId="17" xfId="1" applyNumberFormat="1" applyFont="1" applyFill="1" applyBorder="1" applyAlignment="1" applyProtection="1">
      <alignment horizontal="center" vertical="center" wrapText="1"/>
    </xf>
    <xf numFmtId="0" fontId="23" fillId="4" borderId="21" xfId="2" applyFont="1" applyFill="1" applyBorder="1" applyAlignment="1" applyProtection="1">
      <alignment horizontal="center" vertical="center" wrapText="1"/>
    </xf>
    <xf numFmtId="0" fontId="25" fillId="4" borderId="4" xfId="2" quotePrefix="1" applyFont="1" applyFill="1" applyBorder="1" applyAlignment="1" applyProtection="1">
      <alignment horizontal="center" vertical="center" wrapText="1"/>
    </xf>
    <xf numFmtId="0" fontId="25" fillId="4" borderId="20" xfId="2" quotePrefix="1" applyFont="1" applyFill="1" applyBorder="1" applyAlignment="1" applyProtection="1">
      <alignment horizontal="center" vertical="center" wrapText="1"/>
    </xf>
    <xf numFmtId="9" fontId="25" fillId="4" borderId="12" xfId="1" quotePrefix="1" applyFont="1" applyFill="1" applyBorder="1" applyAlignment="1" applyProtection="1">
      <alignment horizontal="center" vertical="center" wrapText="1"/>
    </xf>
    <xf numFmtId="0" fontId="23" fillId="4" borderId="22" xfId="2" applyFont="1" applyFill="1" applyBorder="1" applyAlignment="1" applyProtection="1">
      <alignment horizontal="center" vertical="center" wrapText="1"/>
    </xf>
    <xf numFmtId="0" fontId="25" fillId="4" borderId="18" xfId="2" quotePrefix="1" applyFont="1" applyFill="1" applyBorder="1" applyAlignment="1" applyProtection="1">
      <alignment horizontal="center" vertical="center" wrapText="1"/>
    </xf>
    <xf numFmtId="1" fontId="25" fillId="4" borderId="1" xfId="2" quotePrefix="1" applyNumberFormat="1" applyFont="1" applyFill="1" applyBorder="1" applyAlignment="1" applyProtection="1">
      <alignment horizontal="center" vertical="center" wrapText="1"/>
    </xf>
    <xf numFmtId="9" fontId="25" fillId="4" borderId="1" xfId="1" quotePrefix="1" applyFont="1" applyFill="1" applyBorder="1" applyAlignment="1" applyProtection="1">
      <alignment horizontal="center" vertical="center" wrapText="1"/>
    </xf>
    <xf numFmtId="9" fontId="25" fillId="4" borderId="19" xfId="1" quotePrefix="1" applyFont="1" applyFill="1" applyBorder="1" applyAlignment="1" applyProtection="1">
      <alignment horizontal="center" vertical="center" wrapText="1"/>
    </xf>
    <xf numFmtId="1" fontId="25" fillId="4" borderId="18" xfId="2" quotePrefix="1" applyNumberFormat="1" applyFont="1" applyFill="1" applyBorder="1" applyAlignment="1" applyProtection="1">
      <alignment horizontal="center" vertical="center" wrapText="1"/>
    </xf>
    <xf numFmtId="1" fontId="25" fillId="4" borderId="19" xfId="2" quotePrefix="1" applyNumberFormat="1" applyFont="1" applyFill="1" applyBorder="1" applyAlignment="1" applyProtection="1">
      <alignment horizontal="center" vertical="center" wrapText="1"/>
    </xf>
    <xf numFmtId="0" fontId="23" fillId="4" borderId="23" xfId="2" applyFont="1" applyFill="1" applyBorder="1" applyAlignment="1" applyProtection="1">
      <alignment horizontal="center" vertical="center" wrapText="1"/>
    </xf>
    <xf numFmtId="0" fontId="26" fillId="5" borderId="9" xfId="2" applyFont="1" applyFill="1" applyBorder="1" applyAlignment="1" applyProtection="1">
      <alignment horizontal="left" vertical="center"/>
    </xf>
    <xf numFmtId="0" fontId="26" fillId="5" borderId="9" xfId="2" applyFont="1" applyFill="1" applyBorder="1" applyAlignment="1" applyProtection="1">
      <alignment vertical="center"/>
    </xf>
    <xf numFmtId="0" fontId="26" fillId="6" borderId="0" xfId="2" applyFont="1" applyFill="1" applyBorder="1" applyAlignment="1" applyProtection="1">
      <alignment vertical="center"/>
    </xf>
    <xf numFmtId="0" fontId="13" fillId="0" borderId="11" xfId="0" applyFont="1" applyBorder="1" applyAlignment="1" applyProtection="1">
      <alignment horizontal="center" vertical="center"/>
    </xf>
    <xf numFmtId="0" fontId="13" fillId="0" borderId="0" xfId="0" applyFont="1" applyAlignment="1" applyProtection="1">
      <alignment vertical="center"/>
    </xf>
    <xf numFmtId="0" fontId="27" fillId="0" borderId="0" xfId="0" applyFont="1" applyAlignment="1" applyProtection="1">
      <alignment vertical="center"/>
    </xf>
    <xf numFmtId="9" fontId="24" fillId="4" borderId="41" xfId="1" applyNumberFormat="1"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12" fillId="0" borderId="14" xfId="0" applyNumberFormat="1" applyFont="1" applyFill="1" applyBorder="1" applyAlignment="1" applyProtection="1">
      <alignment horizontal="center" vertical="center" wrapText="1"/>
    </xf>
    <xf numFmtId="0" fontId="13" fillId="0" borderId="34" xfId="0" applyFont="1" applyFill="1" applyBorder="1" applyAlignment="1" applyProtection="1">
      <alignment horizontal="center" vertical="center"/>
    </xf>
    <xf numFmtId="0" fontId="13" fillId="0" borderId="25" xfId="0" applyFont="1" applyFill="1" applyBorder="1" applyAlignment="1" applyProtection="1">
      <alignment horizontal="center" vertical="center"/>
    </xf>
    <xf numFmtId="0" fontId="13" fillId="0" borderId="42" xfId="0" applyFont="1" applyFill="1" applyBorder="1" applyAlignment="1" applyProtection="1">
      <alignment horizontal="center" vertical="center"/>
    </xf>
    <xf numFmtId="0" fontId="13" fillId="0" borderId="43" xfId="0" applyFont="1" applyFill="1" applyBorder="1" applyAlignment="1" applyProtection="1">
      <alignment horizontal="center" vertical="center"/>
    </xf>
    <xf numFmtId="0" fontId="13" fillId="0" borderId="0" xfId="0" applyFont="1" applyFill="1" applyAlignment="1" applyProtection="1">
      <alignment vertical="center"/>
    </xf>
    <xf numFmtId="0" fontId="27" fillId="0" borderId="0" xfId="0" applyFont="1" applyFill="1" applyAlignment="1" applyProtection="1">
      <alignment vertical="center"/>
    </xf>
    <xf numFmtId="0" fontId="13" fillId="0" borderId="9" xfId="2" applyFont="1" applyFill="1" applyBorder="1" applyAlignment="1" applyProtection="1">
      <alignment vertical="center"/>
    </xf>
    <xf numFmtId="0" fontId="13" fillId="0" borderId="0" xfId="2" applyFont="1" applyFill="1" applyBorder="1" applyAlignment="1" applyProtection="1">
      <alignment vertical="center"/>
    </xf>
    <xf numFmtId="0" fontId="10" fillId="2" borderId="45" xfId="2" applyFont="1" applyFill="1" applyBorder="1" applyAlignment="1" applyProtection="1">
      <alignment horizontal="center" vertical="center" wrapText="1"/>
    </xf>
    <xf numFmtId="0" fontId="23" fillId="2" borderId="48" xfId="2" applyFont="1" applyFill="1" applyBorder="1" applyAlignment="1" applyProtection="1">
      <alignment horizontal="center" vertical="center" wrapText="1"/>
    </xf>
    <xf numFmtId="0" fontId="23" fillId="2" borderId="22" xfId="2" applyFont="1" applyFill="1" applyBorder="1" applyAlignment="1" applyProtection="1">
      <alignment horizontal="center" vertical="center" wrapText="1"/>
    </xf>
    <xf numFmtId="0" fontId="23" fillId="2" borderId="23" xfId="2" applyFont="1" applyFill="1" applyBorder="1" applyAlignment="1" applyProtection="1">
      <alignment horizontal="center" vertical="center" wrapText="1"/>
    </xf>
    <xf numFmtId="0" fontId="23" fillId="4" borderId="11"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xf>
    <xf numFmtId="0" fontId="24" fillId="0" borderId="13" xfId="0" applyNumberFormat="1" applyFont="1" applyBorder="1" applyAlignment="1" applyProtection="1">
      <alignment horizontal="center" vertical="center" wrapText="1"/>
    </xf>
    <xf numFmtId="0" fontId="24" fillId="0" borderId="14" xfId="0" applyNumberFormat="1" applyFont="1" applyFill="1" applyBorder="1" applyAlignment="1" applyProtection="1">
      <alignment horizontal="center" vertical="center" wrapText="1"/>
    </xf>
    <xf numFmtId="0" fontId="28" fillId="0" borderId="14" xfId="0" applyFont="1" applyBorder="1" applyAlignment="1" applyProtection="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0" fontId="29" fillId="0" borderId="1" xfId="0" applyFont="1" applyBorder="1" applyAlignment="1">
      <alignment vertical="center" wrapText="1"/>
    </xf>
    <xf numFmtId="164" fontId="29" fillId="0" borderId="1" xfId="0" applyNumberFormat="1" applyFont="1" applyBorder="1" applyAlignment="1">
      <alignment horizontal="center" vertical="center" wrapText="1"/>
    </xf>
    <xf numFmtId="14" fontId="29" fillId="0" borderId="1" xfId="0" applyNumberFormat="1" applyFont="1" applyBorder="1" applyAlignment="1">
      <alignment horizontal="left" vertical="center" wrapText="1"/>
    </xf>
    <xf numFmtId="0" fontId="29" fillId="6" borderId="1" xfId="0" applyFont="1" applyFill="1" applyBorder="1" applyAlignment="1">
      <alignment horizontal="left" vertical="center" wrapText="1"/>
    </xf>
    <xf numFmtId="0" fontId="29" fillId="0" borderId="1" xfId="0" applyFont="1" applyBorder="1" applyAlignment="1">
      <alignment horizontal="left" vertical="top" wrapText="1"/>
    </xf>
    <xf numFmtId="0" fontId="31" fillId="8" borderId="1" xfId="0" applyFont="1" applyFill="1" applyBorder="1" applyAlignment="1">
      <alignment horizontal="left" vertical="center" wrapText="1"/>
    </xf>
    <xf numFmtId="0" fontId="31" fillId="8" borderId="1" xfId="0" applyFont="1" applyFill="1" applyBorder="1" applyAlignment="1">
      <alignment vertical="center" wrapText="1"/>
    </xf>
    <xf numFmtId="164" fontId="32" fillId="8" borderId="1" xfId="0" applyNumberFormat="1" applyFont="1" applyFill="1" applyBorder="1" applyAlignment="1">
      <alignment horizontal="center" vertical="center" wrapText="1"/>
    </xf>
    <xf numFmtId="0" fontId="31" fillId="8" borderId="1" xfId="0" applyFont="1" applyFill="1" applyBorder="1" applyAlignment="1">
      <alignment horizontal="center" vertical="center" wrapText="1"/>
    </xf>
    <xf numFmtId="14" fontId="31" fillId="8" borderId="1" xfId="0" applyNumberFormat="1" applyFont="1" applyFill="1" applyBorder="1" applyAlignment="1">
      <alignment horizontal="left" vertical="center" wrapText="1"/>
    </xf>
    <xf numFmtId="0" fontId="33" fillId="8" borderId="1" xfId="0" applyFont="1" applyFill="1" applyBorder="1" applyAlignment="1">
      <alignment horizontal="left" vertical="center" wrapText="1"/>
    </xf>
    <xf numFmtId="0" fontId="33" fillId="8" borderId="1" xfId="0" applyFont="1" applyFill="1" applyBorder="1" applyAlignment="1">
      <alignment horizontal="left" vertical="top" wrapText="1"/>
    </xf>
    <xf numFmtId="0" fontId="34" fillId="0" borderId="1" xfId="0" applyFont="1" applyBorder="1" applyAlignment="1">
      <alignment vertical="center" wrapText="1"/>
    </xf>
    <xf numFmtId="0" fontId="35" fillId="0" borderId="1" xfId="0" applyFont="1" applyBorder="1" applyAlignment="1">
      <alignment horizontal="left" vertical="center" wrapText="1"/>
    </xf>
    <xf numFmtId="164" fontId="29" fillId="0" borderId="1" xfId="10" applyNumberFormat="1" applyFont="1" applyBorder="1" applyAlignment="1">
      <alignment horizontal="center" vertical="center" wrapText="1"/>
    </xf>
    <xf numFmtId="0" fontId="29" fillId="9" borderId="1" xfId="0" applyFont="1" applyFill="1" applyBorder="1" applyAlignment="1">
      <alignment horizontal="center" vertical="center" wrapText="1"/>
    </xf>
    <xf numFmtId="164" fontId="29" fillId="0" borderId="1" xfId="10" applyNumberFormat="1" applyFont="1" applyBorder="1" applyAlignment="1">
      <alignment horizontal="left" vertical="center" wrapText="1"/>
    </xf>
    <xf numFmtId="164" fontId="29" fillId="0" borderId="1" xfId="0" applyNumberFormat="1" applyFont="1" applyBorder="1" applyAlignment="1">
      <alignment horizontal="left" vertical="center" wrapText="1"/>
    </xf>
    <xf numFmtId="0" fontId="29" fillId="0" borderId="1" xfId="0" applyFont="1" applyBorder="1" applyAlignment="1">
      <alignment vertical="center"/>
    </xf>
    <xf numFmtId="0" fontId="29" fillId="0" borderId="1" xfId="0" applyFont="1" applyBorder="1" applyAlignment="1">
      <alignment horizontal="left" vertical="center"/>
    </xf>
    <xf numFmtId="0" fontId="29" fillId="0" borderId="1" xfId="0" applyFont="1" applyBorder="1" applyAlignment="1">
      <alignment horizontal="center" vertical="center"/>
    </xf>
    <xf numFmtId="0" fontId="29" fillId="0" borderId="1" xfId="0" quotePrefix="1" applyFont="1" applyBorder="1" applyAlignment="1">
      <alignment horizontal="center" vertical="center"/>
    </xf>
    <xf numFmtId="14" fontId="29" fillId="0" borderId="1" xfId="0" applyNumberFormat="1" applyFont="1" applyBorder="1" applyAlignment="1">
      <alignment horizontal="left" vertical="center"/>
    </xf>
    <xf numFmtId="0" fontId="28" fillId="0" borderId="1" xfId="0" applyFont="1" applyBorder="1" applyAlignment="1">
      <alignment horizontal="left" vertical="top" wrapText="1"/>
    </xf>
    <xf numFmtId="0" fontId="28" fillId="0" borderId="1" xfId="0" applyFont="1" applyBorder="1" applyAlignment="1">
      <alignment horizontal="left" vertical="top"/>
    </xf>
    <xf numFmtId="0" fontId="24" fillId="0" borderId="1" xfId="0" applyFont="1" applyBorder="1" applyAlignment="1">
      <alignment horizontal="left" vertical="top" wrapText="1"/>
    </xf>
    <xf numFmtId="0" fontId="38" fillId="0" borderId="1" xfId="0" applyFont="1" applyBorder="1" applyAlignment="1">
      <alignment horizontal="left" vertical="top"/>
    </xf>
    <xf numFmtId="164" fontId="28" fillId="0" borderId="1" xfId="10" applyNumberFormat="1" applyFont="1" applyBorder="1" applyAlignment="1">
      <alignment horizontal="left" vertical="top" wrapText="1"/>
    </xf>
    <xf numFmtId="0" fontId="28" fillId="9" borderId="1" xfId="0" applyFont="1" applyFill="1" applyBorder="1" applyAlignment="1">
      <alignment horizontal="left" vertical="top" wrapText="1"/>
    </xf>
    <xf numFmtId="14" fontId="28" fillId="0" borderId="1" xfId="0" applyNumberFormat="1" applyFont="1" applyBorder="1" applyAlignment="1">
      <alignment horizontal="left" vertical="top" wrapText="1"/>
    </xf>
    <xf numFmtId="0" fontId="28" fillId="0" borderId="0" xfId="0" applyFont="1" applyBorder="1" applyAlignment="1">
      <alignment horizontal="left" vertical="top" wrapText="1"/>
    </xf>
    <xf numFmtId="0" fontId="24" fillId="0" borderId="1" xfId="0" applyFont="1" applyBorder="1" applyAlignment="1">
      <alignment horizontal="left" vertical="top"/>
    </xf>
    <xf numFmtId="0" fontId="38" fillId="0" borderId="1" xfId="0" applyFont="1" applyBorder="1" applyAlignment="1">
      <alignment horizontal="left" vertical="top" wrapText="1"/>
    </xf>
    <xf numFmtId="0" fontId="24" fillId="10" borderId="1" xfId="0" applyFont="1" applyFill="1" applyBorder="1" applyAlignment="1">
      <alignment horizontal="left" vertical="top"/>
    </xf>
    <xf numFmtId="0" fontId="24" fillId="10" borderId="1" xfId="0" applyFont="1" applyFill="1" applyBorder="1" applyAlignment="1">
      <alignment horizontal="left" vertical="top" wrapText="1"/>
    </xf>
    <xf numFmtId="0" fontId="39" fillId="0" borderId="1" xfId="0" applyFont="1" applyBorder="1" applyAlignment="1">
      <alignment horizontal="left" vertical="top"/>
    </xf>
    <xf numFmtId="0" fontId="29" fillId="0" borderId="1" xfId="0" applyFont="1" applyFill="1" applyBorder="1" applyAlignment="1">
      <alignment vertical="center"/>
    </xf>
    <xf numFmtId="0" fontId="29" fillId="0" borderId="1" xfId="0" applyFont="1" applyFill="1" applyBorder="1" applyAlignment="1">
      <alignment horizontal="left" vertical="center" wrapText="1"/>
    </xf>
    <xf numFmtId="0" fontId="29" fillId="0" borderId="0" xfId="0" applyFont="1" applyBorder="1" applyAlignment="1">
      <alignment horizontal="left" vertical="center" wrapText="1"/>
    </xf>
    <xf numFmtId="165" fontId="29" fillId="0" borderId="1" xfId="0" applyNumberFormat="1" applyFont="1" applyFill="1" applyBorder="1" applyAlignment="1">
      <alignment vertical="center"/>
    </xf>
    <xf numFmtId="0" fontId="29" fillId="0" borderId="1" xfId="11" applyFont="1" applyFill="1" applyBorder="1" applyAlignment="1">
      <alignment horizontal="left" vertical="center"/>
    </xf>
    <xf numFmtId="0" fontId="29" fillId="0" borderId="1" xfId="0" applyFont="1" applyFill="1" applyBorder="1" applyAlignment="1">
      <alignment horizontal="left" vertical="center"/>
    </xf>
    <xf numFmtId="165" fontId="29" fillId="0" borderId="1" xfId="0" applyNumberFormat="1" applyFont="1" applyFill="1" applyBorder="1" applyAlignment="1">
      <alignment horizontal="left" vertical="center"/>
    </xf>
    <xf numFmtId="0" fontId="29" fillId="0" borderId="1" xfId="11" applyFont="1" applyBorder="1" applyAlignment="1">
      <alignment horizontal="left" vertical="center" wrapText="1"/>
    </xf>
    <xf numFmtId="0" fontId="34" fillId="0" borderId="1" xfId="12" quotePrefix="1" applyFont="1" applyBorder="1" applyAlignment="1">
      <alignment horizontal="left" vertical="center"/>
    </xf>
    <xf numFmtId="165" fontId="41" fillId="0" borderId="1" xfId="0" applyNumberFormat="1" applyFont="1" applyFill="1" applyBorder="1" applyAlignment="1">
      <alignment horizontal="left" vertical="center"/>
    </xf>
    <xf numFmtId="0" fontId="29" fillId="0" borderId="1" xfId="11" applyFont="1" applyBorder="1" applyAlignment="1">
      <alignment horizontal="left" vertical="center"/>
    </xf>
    <xf numFmtId="0" fontId="34" fillId="0" borderId="1" xfId="12" quotePrefix="1" applyFont="1" applyFill="1" applyBorder="1" applyAlignment="1">
      <alignment horizontal="left" vertical="center"/>
    </xf>
    <xf numFmtId="0" fontId="35" fillId="0" borderId="1" xfId="0" applyFont="1" applyBorder="1" applyAlignment="1">
      <alignment vertical="center"/>
    </xf>
    <xf numFmtId="164" fontId="29" fillId="0" borderId="1" xfId="13" applyNumberFormat="1" applyFont="1" applyBorder="1" applyAlignment="1">
      <alignment horizontal="left" vertical="center" wrapText="1"/>
    </xf>
    <xf numFmtId="0" fontId="29" fillId="9" borderId="1" xfId="0" applyFont="1" applyFill="1" applyBorder="1" applyAlignment="1">
      <alignment horizontal="left" vertical="center" wrapText="1"/>
    </xf>
    <xf numFmtId="0" fontId="34" fillId="0" borderId="1" xfId="0" applyFont="1" applyBorder="1" applyAlignment="1">
      <alignment horizontal="left" vertical="center"/>
    </xf>
    <xf numFmtId="0" fontId="35" fillId="0" borderId="1" xfId="0" applyFont="1" applyBorder="1" applyAlignment="1">
      <alignment vertical="center" wrapText="1"/>
    </xf>
    <xf numFmtId="0" fontId="34" fillId="0" borderId="1" xfId="0" applyFont="1" applyBorder="1" applyAlignment="1">
      <alignment horizontal="left" vertical="center" wrapText="1"/>
    </xf>
    <xf numFmtId="0" fontId="34" fillId="10" borderId="1" xfId="0" applyFont="1" applyFill="1" applyBorder="1" applyAlignment="1">
      <alignment horizontal="left" vertical="center"/>
    </xf>
    <xf numFmtId="0" fontId="29" fillId="0" borderId="1" xfId="0" applyFont="1" applyFill="1" applyBorder="1" applyAlignment="1">
      <alignment vertical="center" wrapText="1"/>
    </xf>
    <xf numFmtId="14" fontId="29" fillId="0" borderId="1" xfId="0" applyNumberFormat="1" applyFont="1" applyFill="1" applyBorder="1" applyAlignment="1">
      <alignment horizontal="left" vertical="center" wrapText="1"/>
    </xf>
    <xf numFmtId="0" fontId="29" fillId="0" borderId="0" xfId="0" applyFont="1" applyFill="1" applyBorder="1" applyAlignment="1">
      <alignment horizontal="left" vertical="center" wrapText="1"/>
    </xf>
    <xf numFmtId="164" fontId="29" fillId="0" borderId="1" xfId="0" applyNumberFormat="1" applyFont="1" applyFill="1" applyBorder="1" applyAlignment="1">
      <alignment horizontal="left" vertical="center" wrapText="1"/>
    </xf>
    <xf numFmtId="0" fontId="34" fillId="10" borderId="1" xfId="0" applyFont="1" applyFill="1" applyBorder="1" applyAlignment="1">
      <alignment vertical="center" wrapText="1"/>
    </xf>
    <xf numFmtId="0" fontId="29" fillId="0" borderId="1" xfId="0" applyFont="1" applyFill="1" applyBorder="1" applyAlignment="1">
      <alignment horizontal="center" vertical="center" wrapText="1"/>
    </xf>
    <xf numFmtId="0" fontId="29" fillId="0" borderId="1" xfId="0" applyFont="1" applyFill="1" applyBorder="1" applyAlignment="1">
      <alignment horizontal="left" vertical="top" wrapText="1"/>
    </xf>
    <xf numFmtId="0" fontId="37" fillId="0" borderId="1" xfId="0" applyFont="1" applyFill="1" applyBorder="1" applyAlignment="1">
      <alignment horizontal="left" vertical="center" wrapText="1"/>
    </xf>
    <xf numFmtId="0" fontId="28" fillId="0" borderId="1" xfId="0" applyFont="1" applyFill="1" applyBorder="1" applyAlignment="1">
      <alignment horizontal="left" vertical="top" wrapText="1"/>
    </xf>
    <xf numFmtId="1" fontId="8" fillId="0" borderId="30" xfId="0" applyNumberFormat="1" applyFont="1" applyBorder="1" applyAlignment="1" applyProtection="1">
      <alignment horizontal="left"/>
    </xf>
    <xf numFmtId="1" fontId="8" fillId="0" borderId="10" xfId="0" applyNumberFormat="1" applyFont="1" applyBorder="1" applyAlignment="1" applyProtection="1">
      <alignment horizontal="left"/>
    </xf>
    <xf numFmtId="1" fontId="8" fillId="0" borderId="31" xfId="0" applyNumberFormat="1" applyFont="1" applyBorder="1" applyAlignment="1" applyProtection="1">
      <alignment horizontal="left"/>
    </xf>
    <xf numFmtId="0" fontId="11" fillId="0" borderId="27"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16" xfId="0" applyFont="1" applyBorder="1" applyAlignment="1" applyProtection="1">
      <alignment horizontal="left" vertical="center" wrapText="1"/>
    </xf>
    <xf numFmtId="0" fontId="11" fillId="0" borderId="1" xfId="0" applyNumberFormat="1" applyFont="1" applyBorder="1" applyAlignment="1" applyProtection="1">
      <alignment vertical="center" wrapText="1"/>
    </xf>
    <xf numFmtId="0" fontId="11" fillId="0" borderId="26" xfId="0" applyNumberFormat="1" applyFont="1" applyBorder="1" applyAlignment="1" applyProtection="1">
      <alignment vertical="center" wrapText="1"/>
    </xf>
    <xf numFmtId="0" fontId="23" fillId="2" borderId="35" xfId="2" applyFont="1" applyFill="1" applyBorder="1" applyAlignment="1" applyProtection="1">
      <alignment horizontal="center" vertical="center" wrapText="1"/>
    </xf>
    <xf numFmtId="0" fontId="23" fillId="2" borderId="37" xfId="2" applyFont="1" applyFill="1" applyBorder="1" applyAlignment="1" applyProtection="1">
      <alignment horizontal="center" vertical="center" wrapText="1"/>
    </xf>
    <xf numFmtId="0" fontId="23" fillId="2" borderId="39" xfId="2" applyFont="1" applyFill="1" applyBorder="1" applyAlignment="1" applyProtection="1">
      <alignment horizontal="center" vertical="center" wrapText="1"/>
    </xf>
    <xf numFmtId="0" fontId="23" fillId="2" borderId="40" xfId="2" applyFont="1" applyFill="1" applyBorder="1" applyAlignment="1" applyProtection="1">
      <alignment horizontal="center" vertical="center" wrapText="1"/>
    </xf>
    <xf numFmtId="0" fontId="13" fillId="0" borderId="20" xfId="0" applyFont="1" applyBorder="1" applyAlignment="1" applyProtection="1">
      <alignment horizontal="center" vertical="center"/>
    </xf>
    <xf numFmtId="0" fontId="13" fillId="0" borderId="5" xfId="0" applyFont="1" applyBorder="1" applyAlignment="1" applyProtection="1">
      <alignment horizontal="center" vertical="center"/>
    </xf>
    <xf numFmtId="0" fontId="13" fillId="0" borderId="6" xfId="0" applyFont="1" applyBorder="1" applyAlignment="1" applyProtection="1">
      <alignment horizontal="center" vertical="center"/>
    </xf>
    <xf numFmtId="0" fontId="10" fillId="2" borderId="32" xfId="2" applyNumberFormat="1" applyFont="1" applyFill="1" applyBorder="1" applyAlignment="1" applyProtection="1">
      <alignment horizontal="center" vertical="center" wrapText="1"/>
    </xf>
    <xf numFmtId="0" fontId="10" fillId="2" borderId="33" xfId="2" applyNumberFormat="1" applyFont="1" applyFill="1" applyBorder="1" applyAlignment="1" applyProtection="1">
      <alignment horizontal="center" vertical="center" wrapText="1"/>
    </xf>
    <xf numFmtId="0" fontId="23" fillId="2" borderId="46" xfId="2" applyFont="1" applyFill="1" applyBorder="1" applyAlignment="1" applyProtection="1">
      <alignment horizontal="center" vertical="center" wrapText="1"/>
    </xf>
    <xf numFmtId="0" fontId="23" fillId="2" borderId="47" xfId="2" applyFont="1" applyFill="1" applyBorder="1" applyAlignment="1" applyProtection="1">
      <alignment horizontal="center" vertical="center" wrapText="1"/>
    </xf>
    <xf numFmtId="0" fontId="23" fillId="2" borderId="36" xfId="2" applyFont="1" applyFill="1" applyBorder="1" applyAlignment="1" applyProtection="1">
      <alignment horizontal="center" vertical="center" wrapText="1"/>
    </xf>
    <xf numFmtId="0" fontId="23" fillId="2" borderId="38" xfId="2" applyFont="1" applyFill="1" applyBorder="1" applyAlignment="1" applyProtection="1">
      <alignment horizontal="center" vertical="center" wrapText="1"/>
    </xf>
    <xf numFmtId="0" fontId="23" fillId="2" borderId="44" xfId="2" applyFont="1" applyFill="1" applyBorder="1" applyAlignment="1" applyProtection="1">
      <alignment horizontal="center" vertical="center" wrapText="1"/>
    </xf>
    <xf numFmtId="0" fontId="23" fillId="2" borderId="29" xfId="2" applyFont="1" applyFill="1" applyBorder="1" applyAlignment="1" applyProtection="1">
      <alignment horizontal="center" vertical="center" wrapText="1"/>
    </xf>
    <xf numFmtId="0" fontId="13" fillId="0" borderId="32" xfId="2" applyFont="1" applyFill="1" applyBorder="1" applyAlignment="1" applyProtection="1">
      <alignment horizontal="left" vertical="center" wrapText="1"/>
    </xf>
    <xf numFmtId="0" fontId="24" fillId="0" borderId="14"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xf>
    <xf numFmtId="0" fontId="23" fillId="4" borderId="12" xfId="0" applyFont="1" applyFill="1" applyBorder="1" applyAlignment="1" applyProtection="1">
      <alignment horizontal="center" vertical="center" wrapText="1"/>
    </xf>
    <xf numFmtId="9" fontId="25" fillId="4" borderId="15" xfId="1" applyFont="1" applyFill="1" applyBorder="1" applyAlignment="1" applyProtection="1">
      <alignment horizontal="center"/>
    </xf>
    <xf numFmtId="9" fontId="25" fillId="4" borderId="3" xfId="1" applyFont="1" applyFill="1" applyBorder="1" applyAlignment="1" applyProtection="1">
      <alignment horizontal="center"/>
    </xf>
    <xf numFmtId="9" fontId="25" fillId="4" borderId="16" xfId="1" applyFont="1" applyFill="1" applyBorder="1" applyAlignment="1" applyProtection="1">
      <alignment horizontal="center"/>
    </xf>
    <xf numFmtId="0" fontId="8" fillId="0" borderId="11" xfId="0" applyFont="1" applyBorder="1" applyAlignment="1" applyProtection="1">
      <alignment horizontal="center"/>
    </xf>
    <xf numFmtId="0" fontId="8" fillId="0" borderId="2" xfId="0" applyFont="1" applyBorder="1" applyAlignment="1" applyProtection="1">
      <alignment horizontal="center"/>
    </xf>
    <xf numFmtId="0" fontId="8" fillId="0" borderId="12" xfId="0" applyFont="1" applyBorder="1" applyAlignment="1" applyProtection="1">
      <alignment horizontal="center"/>
    </xf>
    <xf numFmtId="9" fontId="17" fillId="0" borderId="24" xfId="0" applyNumberFormat="1" applyFont="1" applyBorder="1" applyAlignment="1" applyProtection="1">
      <alignment horizontal="center" vertical="center"/>
    </xf>
    <xf numFmtId="0" fontId="17" fillId="0" borderId="24" xfId="0" applyFont="1" applyBorder="1" applyAlignment="1" applyProtection="1">
      <alignment horizontal="center" vertical="center"/>
    </xf>
    <xf numFmtId="0" fontId="17" fillId="0" borderId="28" xfId="0"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9" xfId="0" applyFont="1" applyBorder="1" applyAlignment="1" applyProtection="1">
      <alignment horizontal="center" vertical="center"/>
    </xf>
    <xf numFmtId="0" fontId="17" fillId="0" borderId="29" xfId="0" applyFont="1" applyBorder="1" applyAlignment="1" applyProtection="1">
      <alignment horizontal="center" vertical="center"/>
    </xf>
    <xf numFmtId="1" fontId="13" fillId="0" borderId="30" xfId="0" applyNumberFormat="1" applyFont="1" applyBorder="1" applyAlignment="1" applyProtection="1">
      <alignment horizontal="center" vertical="center"/>
    </xf>
    <xf numFmtId="1" fontId="13" fillId="0" borderId="10" xfId="0" applyNumberFormat="1" applyFont="1" applyBorder="1" applyAlignment="1" applyProtection="1">
      <alignment horizontal="center" vertical="center"/>
    </xf>
    <xf numFmtId="1" fontId="13" fillId="0" borderId="31" xfId="0" applyNumberFormat="1" applyFont="1" applyBorder="1" applyAlignment="1" applyProtection="1">
      <alignment horizontal="center" vertical="center"/>
    </xf>
    <xf numFmtId="1" fontId="16" fillId="0" borderId="2" xfId="0" applyNumberFormat="1" applyFont="1" applyBorder="1" applyAlignment="1" applyProtection="1">
      <alignment horizontal="center" vertical="center"/>
    </xf>
    <xf numFmtId="1" fontId="16" fillId="0" borderId="12" xfId="0" applyNumberFormat="1" applyFont="1" applyBorder="1" applyAlignment="1" applyProtection="1">
      <alignment horizontal="center" vertical="center"/>
    </xf>
    <xf numFmtId="1" fontId="16" fillId="0" borderId="1" xfId="0" applyNumberFormat="1" applyFont="1" applyBorder="1" applyAlignment="1" applyProtection="1">
      <alignment horizontal="center" vertical="center"/>
    </xf>
    <xf numFmtId="1" fontId="16" fillId="0" borderId="26" xfId="0" applyNumberFormat="1" applyFont="1" applyBorder="1" applyAlignment="1" applyProtection="1">
      <alignment horizontal="center" vertical="center"/>
    </xf>
    <xf numFmtId="0" fontId="20" fillId="5" borderId="0" xfId="2" applyFont="1" applyFill="1" applyAlignment="1" applyProtection="1">
      <alignment horizontal="left" vertical="center"/>
    </xf>
    <xf numFmtId="0" fontId="7" fillId="3" borderId="1"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11" fillId="0" borderId="1" xfId="0" applyFont="1" applyBorder="1" applyAlignment="1" applyProtection="1">
      <alignment vertical="center" wrapText="1"/>
    </xf>
    <xf numFmtId="0" fontId="11" fillId="0" borderId="26" xfId="0" applyFont="1" applyBorder="1" applyAlignment="1" applyProtection="1">
      <alignment vertical="center" wrapText="1"/>
    </xf>
    <xf numFmtId="0" fontId="15" fillId="7" borderId="11" xfId="0" applyNumberFormat="1" applyFont="1" applyFill="1" applyBorder="1" applyAlignment="1" applyProtection="1">
      <alignment horizontal="center" vertical="center"/>
    </xf>
    <xf numFmtId="0" fontId="15" fillId="7" borderId="2" xfId="0" applyNumberFormat="1" applyFont="1" applyFill="1" applyBorder="1" applyAlignment="1" applyProtection="1">
      <alignment horizontal="center" vertical="center"/>
    </xf>
    <xf numFmtId="0" fontId="15" fillId="7" borderId="7" xfId="0" applyNumberFormat="1" applyFont="1" applyFill="1" applyBorder="1" applyAlignment="1" applyProtection="1">
      <alignment horizontal="center" vertical="center"/>
    </xf>
    <xf numFmtId="0" fontId="15" fillId="7" borderId="1" xfId="0" applyNumberFormat="1" applyFont="1" applyFill="1" applyBorder="1" applyAlignment="1" applyProtection="1">
      <alignment horizontal="center" vertical="center"/>
    </xf>
    <xf numFmtId="0" fontId="24" fillId="0" borderId="14" xfId="0" applyNumberFormat="1" applyFont="1" applyFill="1" applyBorder="1" applyAlignment="1" applyProtection="1">
      <alignment horizontal="center" vertical="center" wrapText="1"/>
    </xf>
    <xf numFmtId="0" fontId="24" fillId="0" borderId="8" xfId="0" applyNumberFormat="1" applyFont="1" applyFill="1" applyBorder="1" applyAlignment="1" applyProtection="1">
      <alignment horizontal="center" vertical="center" wrapText="1"/>
    </xf>
    <xf numFmtId="0" fontId="20" fillId="5" borderId="0" xfId="2" applyFont="1" applyFill="1" applyBorder="1" applyAlignment="1" applyProtection="1">
      <alignment horizontal="left" vertical="center"/>
    </xf>
    <xf numFmtId="1" fontId="8" fillId="0" borderId="15" xfId="0" applyNumberFormat="1" applyFont="1" applyBorder="1" applyAlignment="1" applyProtection="1">
      <alignment horizontal="left"/>
    </xf>
    <xf numFmtId="1" fontId="8" fillId="0" borderId="3" xfId="0" applyNumberFormat="1" applyFont="1" applyBorder="1" applyAlignment="1" applyProtection="1">
      <alignment horizontal="left"/>
    </xf>
    <xf numFmtId="1" fontId="8" fillId="0" borderId="16" xfId="0" applyNumberFormat="1" applyFont="1" applyBorder="1" applyAlignment="1" applyProtection="1">
      <alignment horizontal="left"/>
    </xf>
    <xf numFmtId="0" fontId="29" fillId="0" borderId="0" xfId="0" applyFont="1"/>
    <xf numFmtId="0" fontId="42" fillId="0" borderId="1" xfId="0" applyFont="1" applyBorder="1" applyAlignment="1">
      <alignment horizontal="left" vertical="top" wrapText="1"/>
    </xf>
    <xf numFmtId="0" fontId="43" fillId="0" borderId="1" xfId="0" applyFont="1" applyBorder="1" applyAlignment="1">
      <alignment horizontal="left" vertical="top"/>
    </xf>
    <xf numFmtId="0" fontId="42" fillId="0" borderId="1" xfId="0" applyFont="1" applyBorder="1" applyAlignment="1">
      <alignment horizontal="left" vertical="top"/>
    </xf>
    <xf numFmtId="0" fontId="44" fillId="0" borderId="1" xfId="0" applyFont="1" applyBorder="1" applyAlignment="1">
      <alignment horizontal="left" vertical="top"/>
    </xf>
    <xf numFmtId="164" fontId="42" fillId="0" borderId="1" xfId="0" applyNumberFormat="1" applyFont="1" applyBorder="1" applyAlignment="1">
      <alignment horizontal="left" vertical="top" wrapText="1"/>
    </xf>
    <xf numFmtId="0" fontId="42" fillId="9" borderId="1" xfId="0" applyFont="1" applyFill="1" applyBorder="1" applyAlignment="1">
      <alignment horizontal="left" vertical="top" wrapText="1"/>
    </xf>
    <xf numFmtId="14" fontId="42" fillId="0" borderId="1" xfId="0" applyNumberFormat="1" applyFont="1" applyBorder="1" applyAlignment="1">
      <alignment horizontal="left" vertical="top" wrapText="1"/>
    </xf>
    <xf numFmtId="0" fontId="42" fillId="0" borderId="1" xfId="0" applyFont="1" applyFill="1" applyBorder="1" applyAlignment="1">
      <alignment horizontal="left" vertical="top" wrapText="1"/>
    </xf>
    <xf numFmtId="0" fontId="42" fillId="0" borderId="1" xfId="0" applyFont="1" applyFill="1" applyBorder="1" applyAlignment="1">
      <alignment horizontal="left" vertical="top"/>
    </xf>
    <xf numFmtId="0" fontId="42" fillId="0" borderId="0" xfId="0" applyFont="1" applyBorder="1" applyAlignment="1">
      <alignment horizontal="left" vertical="top" wrapText="1"/>
    </xf>
    <xf numFmtId="0" fontId="42" fillId="0" borderId="1" xfId="11" applyFont="1" applyBorder="1" applyAlignment="1">
      <alignment horizontal="left" vertical="top"/>
    </xf>
    <xf numFmtId="0" fontId="42" fillId="0" borderId="1" xfId="0" quotePrefix="1" applyFont="1" applyBorder="1" applyAlignment="1">
      <alignment horizontal="left" vertical="top"/>
    </xf>
    <xf numFmtId="0" fontId="45" fillId="0" borderId="1" xfId="0" applyFont="1" applyFill="1" applyBorder="1" applyAlignment="1">
      <alignment horizontal="left" vertical="top" wrapText="1"/>
    </xf>
    <xf numFmtId="0" fontId="42" fillId="6" borderId="1" xfId="0" applyFont="1" applyFill="1" applyBorder="1" applyAlignment="1">
      <alignment horizontal="left" vertical="top"/>
    </xf>
    <xf numFmtId="0" fontId="45" fillId="0" borderId="1" xfId="0" applyFont="1" applyBorder="1" applyAlignment="1">
      <alignment horizontal="left" vertical="top" wrapText="1"/>
    </xf>
    <xf numFmtId="0" fontId="42" fillId="6" borderId="1" xfId="0" applyFont="1" applyFill="1" applyBorder="1" applyAlignment="1">
      <alignment horizontal="left" vertical="top" wrapText="1"/>
    </xf>
    <xf numFmtId="0" fontId="45" fillId="0" borderId="1" xfId="0" applyFont="1" applyFill="1" applyBorder="1" applyAlignment="1">
      <alignment horizontal="left" vertical="top"/>
    </xf>
    <xf numFmtId="14" fontId="42" fillId="0" borderId="1" xfId="0" applyNumberFormat="1" applyFont="1" applyBorder="1" applyAlignment="1">
      <alignment horizontal="left" vertical="top"/>
    </xf>
    <xf numFmtId="0" fontId="0" fillId="0" borderId="0" xfId="0" applyFont="1"/>
  </cellXfs>
  <cellStyles count="14">
    <cellStyle name="Comma 2" xfId="4"/>
    <cellStyle name="Comma 3" xfId="5"/>
    <cellStyle name="Comma 5" xfId="9"/>
    <cellStyle name="Hyperlink 2" xfId="10"/>
    <cellStyle name="Hyperlink 2 2" xfId="13"/>
    <cellStyle name="Hyperlink 4" xfId="12"/>
    <cellStyle name="Normal" xfId="0" builtinId="0"/>
    <cellStyle name="Normal 2" xfId="2"/>
    <cellStyle name="Normal 3" xfId="6"/>
    <cellStyle name="Normal 4" xfId="7"/>
    <cellStyle name="Normal 9" xfId="11"/>
    <cellStyle name="Normal_Sheet2" xfId="3"/>
    <cellStyle name="Percent" xfId="1" builtinId="5"/>
    <cellStyle name="Percent 2" xfId="8"/>
  </cellStyles>
  <dxfs count="15">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200"/>
            </a:pPr>
            <a:r>
              <a:rPr lang="en-US" sz="1200"/>
              <a:t> Reduce Complain 2023/2024 Vs 2024/2025</a:t>
            </a:r>
          </a:p>
        </c:rich>
      </c:tx>
      <c:overlay val="0"/>
    </c:title>
    <c:autoTitleDeleted val="0"/>
    <c:plotArea>
      <c:layout/>
      <c:barChart>
        <c:barDir val="col"/>
        <c:grouping val="clustered"/>
        <c:varyColors val="0"/>
        <c:ser>
          <c:idx val="0"/>
          <c:order val="0"/>
          <c:tx>
            <c:strRef>
              <c:f>'Reduce number of complain'!$D$4:$D$5</c:f>
              <c:strCache>
                <c:ptCount val="1"/>
                <c:pt idx="0">
                  <c:v>Achievement</c:v>
                </c:pt>
              </c:strCache>
            </c:strRef>
          </c:tx>
          <c:spPr>
            <a:scene3d>
              <a:camera prst="orthographicFront"/>
              <a:lightRig rig="threePt" dir="t">
                <a:rot lat="0" lon="0" rev="1200000"/>
              </a:lightRig>
            </a:scene3d>
            <a:sp3d>
              <a:bevelT w="6350" h="6350"/>
            </a:sp3d>
          </c:spPr>
          <c:invertIfNegative val="0"/>
          <c:cat>
            <c:strRef>
              <c:f>('Reduce number of complain'!$B$3,'Reduce number of complain'!$F$3)</c:f>
              <c:strCache>
                <c:ptCount val="2"/>
                <c:pt idx="0">
                  <c:v>2023/2024</c:v>
                </c:pt>
                <c:pt idx="1">
                  <c:v>2024/2025</c:v>
                </c:pt>
              </c:strCache>
            </c:strRef>
          </c:cat>
          <c:val>
            <c:numRef>
              <c:f>('Reduce number of complain'!$B$20,'Reduce number of complain'!$F$20)</c:f>
              <c:numCache>
                <c:formatCode>0%</c:formatCode>
                <c:ptCount val="2"/>
                <c:pt idx="0">
                  <c:v>0</c:v>
                </c:pt>
                <c:pt idx="1">
                  <c:v>1</c:v>
                </c:pt>
              </c:numCache>
            </c:numRef>
          </c:val>
          <c:extLst>
            <c:ext xmlns:c16="http://schemas.microsoft.com/office/drawing/2014/chart" uri="{C3380CC4-5D6E-409C-BE32-E72D297353CC}">
              <c16:uniqueId val="{00000000-4E88-4A72-9D57-1DA95BF5F470}"/>
            </c:ext>
          </c:extLst>
        </c:ser>
        <c:dLbls>
          <c:showLegendKey val="0"/>
          <c:showVal val="0"/>
          <c:showCatName val="0"/>
          <c:showSerName val="0"/>
          <c:showPercent val="0"/>
          <c:showBubbleSize val="0"/>
        </c:dLbls>
        <c:gapWidth val="150"/>
        <c:axId val="457932336"/>
        <c:axId val="457930768"/>
      </c:barChart>
      <c:lineChart>
        <c:grouping val="standard"/>
        <c:varyColors val="0"/>
        <c:ser>
          <c:idx val="1"/>
          <c:order val="1"/>
          <c:tx>
            <c:v>Target</c:v>
          </c:tx>
          <c:spPr>
            <a:ln w="38100"/>
          </c:spPr>
          <c:marker>
            <c:symbol val="none"/>
          </c:marker>
          <c:cat>
            <c:strRef>
              <c:f>('Reduce number of complain'!$B$3,'Reduce number of complain'!$F$3)</c:f>
              <c:strCache>
                <c:ptCount val="2"/>
                <c:pt idx="0">
                  <c:v>2023/2024</c:v>
                </c:pt>
                <c:pt idx="1">
                  <c:v>2024/2025</c:v>
                </c:pt>
              </c:strCache>
            </c:strRef>
          </c:cat>
          <c:val>
            <c:numRef>
              <c:f>('Reduce number of complain'!$E$6,'Reduce number of complain'!$E$6)</c:f>
              <c:numCache>
                <c:formatCode>0%</c:formatCode>
                <c:ptCount val="2"/>
                <c:pt idx="0">
                  <c:v>0.5</c:v>
                </c:pt>
                <c:pt idx="1">
                  <c:v>0.5</c:v>
                </c:pt>
              </c:numCache>
            </c:numRef>
          </c:val>
          <c:smooth val="0"/>
          <c:extLst>
            <c:ext xmlns:c16="http://schemas.microsoft.com/office/drawing/2014/chart" uri="{C3380CC4-5D6E-409C-BE32-E72D297353CC}">
              <c16:uniqueId val="{00000001-4E88-4A72-9D57-1DA95BF5F470}"/>
            </c:ext>
          </c:extLst>
        </c:ser>
        <c:dLbls>
          <c:showLegendKey val="0"/>
          <c:showVal val="0"/>
          <c:showCatName val="0"/>
          <c:showSerName val="0"/>
          <c:showPercent val="0"/>
          <c:showBubbleSize val="0"/>
        </c:dLbls>
        <c:marker val="1"/>
        <c:smooth val="0"/>
        <c:axId val="457932336"/>
        <c:axId val="457930768"/>
      </c:lineChart>
      <c:catAx>
        <c:axId val="457932336"/>
        <c:scaling>
          <c:orientation val="minMax"/>
        </c:scaling>
        <c:delete val="0"/>
        <c:axPos val="b"/>
        <c:numFmt formatCode="General" sourceLinked="1"/>
        <c:majorTickMark val="out"/>
        <c:minorTickMark val="none"/>
        <c:tickLblPos val="nextTo"/>
        <c:crossAx val="457930768"/>
        <c:crosses val="autoZero"/>
        <c:auto val="1"/>
        <c:lblAlgn val="ctr"/>
        <c:lblOffset val="100"/>
        <c:noMultiLvlLbl val="0"/>
      </c:catAx>
      <c:valAx>
        <c:axId val="457930768"/>
        <c:scaling>
          <c:orientation val="minMax"/>
          <c:min val="0"/>
        </c:scaling>
        <c:delete val="0"/>
        <c:axPos val="l"/>
        <c:numFmt formatCode="0%" sourceLinked="0"/>
        <c:majorTickMark val="out"/>
        <c:minorTickMark val="none"/>
        <c:tickLblPos val="nextTo"/>
        <c:crossAx val="457932336"/>
        <c:crosses val="autoZero"/>
        <c:crossBetween val="between"/>
        <c:majorUnit val="0.2"/>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299" l="0.70000000000000062" r="0.70000000000000062" t="0.750000000000012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baseline="0"/>
              <a:t>Total Vs Actual resolution Complain achievement </a:t>
            </a:r>
            <a:r>
              <a:rPr lang="en-US" sz="1400"/>
              <a:t>(2024/ 2025)</a:t>
            </a:r>
          </a:p>
        </c:rich>
      </c:tx>
      <c:layout>
        <c:manualLayout>
          <c:xMode val="edge"/>
          <c:yMode val="edge"/>
          <c:x val="0.10361139906297169"/>
          <c:y val="5.3654330294643358E-2"/>
        </c:manualLayout>
      </c:layout>
      <c:overlay val="0"/>
    </c:title>
    <c:autoTitleDeleted val="0"/>
    <c:plotArea>
      <c:layout>
        <c:manualLayout>
          <c:layoutTarget val="inner"/>
          <c:xMode val="edge"/>
          <c:yMode val="edge"/>
          <c:x val="6.9894701976356097E-2"/>
          <c:y val="0.22532371547910099"/>
          <c:w val="0.93010529802364394"/>
          <c:h val="0.57404661258181466"/>
        </c:manualLayout>
      </c:layout>
      <c:lineChart>
        <c:grouping val="standard"/>
        <c:varyColors val="0"/>
        <c:ser>
          <c:idx val="0"/>
          <c:order val="0"/>
          <c:tx>
            <c:strRef>
              <c:f>'Reduce number of complain'!$F$4</c:f>
              <c:strCache>
                <c:ptCount val="1"/>
                <c:pt idx="0">
                  <c:v>Total No. of Complaint</c:v>
                </c:pt>
              </c:strCache>
            </c:strRef>
          </c:tx>
          <c:cat>
            <c:strRef>
              <c:f>'Reduce number of complain'!$A$6:$A$17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'Reduce number of complain'!$F$6:$F$17</c:f>
              <c:numCache>
                <c:formatCode>General</c:formatCode>
                <c:ptCount val="12"/>
                <c:pt idx="0">
                  <c:v>24</c:v>
                </c:pt>
                <c:pt idx="1">
                  <c:v>17</c:v>
                </c:pt>
                <c:pt idx="2">
                  <c:v>19</c:v>
                </c:pt>
              </c:numCache>
            </c:numRef>
          </c:val>
          <c:smooth val="0"/>
          <c:extLst>
            <c:ext xmlns:c16="http://schemas.microsoft.com/office/drawing/2014/chart" uri="{C3380CC4-5D6E-409C-BE32-E72D297353CC}">
              <c16:uniqueId val="{00000000-47F3-4771-810D-EA8D59095B42}"/>
            </c:ext>
          </c:extLst>
        </c:ser>
        <c:ser>
          <c:idx val="1"/>
          <c:order val="1"/>
          <c:tx>
            <c:strRef>
              <c:f>'Reduce number of complain'!$G$4</c:f>
              <c:strCache>
                <c:ptCount val="1"/>
                <c:pt idx="0">
                  <c:v>Actual resolution no. of complaint within Leadtime</c:v>
                </c:pt>
              </c:strCache>
            </c:strRef>
          </c:tx>
          <c:cat>
            <c:strRef>
              <c:f>'Reduce number of complain'!$A$6:$A$17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'Reduce number of complain'!$G$6:$G$17</c:f>
              <c:numCache>
                <c:formatCode>0</c:formatCode>
                <c:ptCount val="12"/>
                <c:pt idx="0">
                  <c:v>24</c:v>
                </c:pt>
                <c:pt idx="1">
                  <c:v>17</c:v>
                </c:pt>
                <c:pt idx="2">
                  <c:v>19</c:v>
                </c:pt>
              </c:numCache>
            </c:numRef>
          </c:val>
          <c:smooth val="0"/>
          <c:extLst>
            <c:ext xmlns:c16="http://schemas.microsoft.com/office/drawing/2014/chart" uri="{C3380CC4-5D6E-409C-BE32-E72D297353CC}">
              <c16:uniqueId val="{00000001-47F3-4771-810D-EA8D59095B42}"/>
            </c:ext>
          </c:extLst>
        </c:ser>
        <c:dLbls>
          <c:showLegendKey val="0"/>
          <c:showVal val="0"/>
          <c:showCatName val="0"/>
          <c:showSerName val="0"/>
          <c:showPercent val="0"/>
          <c:showBubbleSize val="0"/>
        </c:dLbls>
        <c:marker val="1"/>
        <c:smooth val="0"/>
        <c:axId val="457929984"/>
        <c:axId val="457921752"/>
      </c:lineChart>
      <c:catAx>
        <c:axId val="457929984"/>
        <c:scaling>
          <c:orientation val="minMax"/>
        </c:scaling>
        <c:delete val="0"/>
        <c:axPos val="b"/>
        <c:numFmt formatCode="General" sourceLinked="0"/>
        <c:majorTickMark val="out"/>
        <c:minorTickMark val="none"/>
        <c:tickLblPos val="nextTo"/>
        <c:crossAx val="457921752"/>
        <c:crosses val="autoZero"/>
        <c:auto val="1"/>
        <c:lblAlgn val="ctr"/>
        <c:lblOffset val="100"/>
        <c:noMultiLvlLbl val="0"/>
      </c:catAx>
      <c:valAx>
        <c:axId val="457921752"/>
        <c:scaling>
          <c:orientation val="minMax"/>
          <c:max val="100"/>
          <c:min val="0"/>
        </c:scaling>
        <c:delete val="0"/>
        <c:axPos val="l"/>
        <c:numFmt formatCode="General" sourceLinked="1"/>
        <c:majorTickMark val="out"/>
        <c:minorTickMark val="none"/>
        <c:tickLblPos val="nextTo"/>
        <c:crossAx val="457929984"/>
        <c:crosses val="autoZero"/>
        <c:crossBetween val="between"/>
        <c:majorUnit val="20"/>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343" l="0.70000000000000062" r="0.70000000000000062" t="0.7500000000000134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b="1" i="0" u="none" strike="noStrike" baseline="0">
                <a:effectLst/>
              </a:rPr>
              <a:t>Total Vs Actual resolution complain achievement % </a:t>
            </a:r>
            <a:r>
              <a:rPr lang="en-US" sz="1400"/>
              <a:t>(2024/2025)</a:t>
            </a:r>
          </a:p>
        </c:rich>
      </c:tx>
      <c:layout>
        <c:manualLayout>
          <c:xMode val="edge"/>
          <c:yMode val="edge"/>
          <c:x val="0.1215115792974123"/>
          <c:y val="6.0381004885174762E-2"/>
        </c:manualLayout>
      </c:layout>
      <c:overlay val="0"/>
    </c:title>
    <c:autoTitleDeleted val="0"/>
    <c:plotArea>
      <c:layout/>
      <c:lineChart>
        <c:grouping val="standard"/>
        <c:varyColors val="0"/>
        <c:ser>
          <c:idx val="0"/>
          <c:order val="0"/>
          <c:tx>
            <c:v>Target</c:v>
          </c:tx>
          <c:cat>
            <c:strRef>
              <c:f>'Reduce number of complain'!$A$6:$A$17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'Reduce number of complain'!$I$6:$I$17</c:f>
              <c:numCache>
                <c:formatCode>0%</c:formatCode>
                <c:ptCount val="12"/>
                <c:pt idx="0">
                  <c:v>0.8</c:v>
                </c:pt>
                <c:pt idx="1">
                  <c:v>0.8</c:v>
                </c:pt>
                <c:pt idx="2">
                  <c:v>0.8</c:v>
                </c:pt>
                <c:pt idx="3">
                  <c:v>0.8</c:v>
                </c:pt>
                <c:pt idx="4">
                  <c:v>0.8</c:v>
                </c:pt>
                <c:pt idx="5">
                  <c:v>0.8</c:v>
                </c:pt>
                <c:pt idx="6">
                  <c:v>0.8</c:v>
                </c:pt>
                <c:pt idx="7">
                  <c:v>0.8</c:v>
                </c:pt>
                <c:pt idx="8">
                  <c:v>0.8</c:v>
                </c:pt>
                <c:pt idx="9">
                  <c:v>0.8</c:v>
                </c:pt>
                <c:pt idx="10">
                  <c:v>0.8</c:v>
                </c:pt>
                <c:pt idx="11">
                  <c:v>0.8</c:v>
                </c:pt>
              </c:numCache>
            </c:numRef>
          </c:val>
          <c:smooth val="0"/>
          <c:extLst>
            <c:ext xmlns:c16="http://schemas.microsoft.com/office/drawing/2014/chart" uri="{C3380CC4-5D6E-409C-BE32-E72D297353CC}">
              <c16:uniqueId val="{00000000-D95E-48EB-825F-2A6DA9459FF1}"/>
            </c:ext>
          </c:extLst>
        </c:ser>
        <c:ser>
          <c:idx val="1"/>
          <c:order val="1"/>
          <c:tx>
            <c:strRef>
              <c:f>'Reduce number of complain'!$H$4:$H$5</c:f>
              <c:strCache>
                <c:ptCount val="2"/>
                <c:pt idx="0">
                  <c:v>Achievement</c:v>
                </c:pt>
              </c:strCache>
            </c:strRef>
          </c:tx>
          <c:cat>
            <c:strRef>
              <c:f>'Reduce number of complain'!$A$6:$A$17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'Reduce number of complain'!$H$6:$H$17</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D95E-48EB-825F-2A6DA9459FF1}"/>
            </c:ext>
          </c:extLst>
        </c:ser>
        <c:dLbls>
          <c:showLegendKey val="0"/>
          <c:showVal val="0"/>
          <c:showCatName val="0"/>
          <c:showSerName val="0"/>
          <c:showPercent val="0"/>
          <c:showBubbleSize val="0"/>
        </c:dLbls>
        <c:marker val="1"/>
        <c:smooth val="0"/>
        <c:axId val="457922536"/>
        <c:axId val="457924496"/>
      </c:lineChart>
      <c:catAx>
        <c:axId val="457922536"/>
        <c:scaling>
          <c:orientation val="minMax"/>
        </c:scaling>
        <c:delete val="0"/>
        <c:axPos val="b"/>
        <c:numFmt formatCode="General" sourceLinked="0"/>
        <c:majorTickMark val="out"/>
        <c:minorTickMark val="none"/>
        <c:tickLblPos val="nextTo"/>
        <c:crossAx val="457924496"/>
        <c:crosses val="autoZero"/>
        <c:auto val="1"/>
        <c:lblAlgn val="ctr"/>
        <c:lblOffset val="100"/>
        <c:noMultiLvlLbl val="0"/>
      </c:catAx>
      <c:valAx>
        <c:axId val="457924496"/>
        <c:scaling>
          <c:orientation val="minMax"/>
          <c:max val="1"/>
          <c:min val="0"/>
        </c:scaling>
        <c:delete val="0"/>
        <c:axPos val="l"/>
        <c:numFmt formatCode="0%" sourceLinked="1"/>
        <c:majorTickMark val="out"/>
        <c:minorTickMark val="none"/>
        <c:tickLblPos val="nextTo"/>
        <c:crossAx val="457922536"/>
        <c:crosses val="autoZero"/>
        <c:crossBetween val="between"/>
        <c:majorUnit val="0.2"/>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343" l="0.70000000000000062" r="0.70000000000000062" t="0.7500000000000134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5</xdr:col>
      <xdr:colOff>0</xdr:colOff>
      <xdr:row>26</xdr:row>
      <xdr:rowOff>188301</xdr:rowOff>
    </xdr:from>
    <xdr:ext cx="84852" cy="223635"/>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102952" y="7046301"/>
          <a:ext cx="84852" cy="223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twoCellAnchor>
    <xdr:from>
      <xdr:col>0</xdr:col>
      <xdr:colOff>52917</xdr:colOff>
      <xdr:row>22</xdr:row>
      <xdr:rowOff>0</xdr:rowOff>
    </xdr:from>
    <xdr:to>
      <xdr:col>3</xdr:col>
      <xdr:colOff>497416</xdr:colOff>
      <xdr:row>33</xdr:row>
      <xdr:rowOff>137584</xdr:rowOff>
    </xdr:to>
    <xdr:graphicFrame macro="">
      <xdr:nvGraphicFramePr>
        <xdr:cNvPr id="6" name="Chart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526854</xdr:colOff>
      <xdr:row>22</xdr:row>
      <xdr:rowOff>0</xdr:rowOff>
    </xdr:from>
    <xdr:to>
      <xdr:col>10</xdr:col>
      <xdr:colOff>125158</xdr:colOff>
      <xdr:row>33</xdr:row>
      <xdr:rowOff>148167</xdr:rowOff>
    </xdr:to>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204107</xdr:colOff>
      <xdr:row>3</xdr:row>
      <xdr:rowOff>136072</xdr:rowOff>
    </xdr:from>
    <xdr:to>
      <xdr:col>4</xdr:col>
      <xdr:colOff>775607</xdr:colOff>
      <xdr:row>4</xdr:row>
      <xdr:rowOff>369116</xdr:rowOff>
    </xdr:to>
    <xdr:pic>
      <xdr:nvPicPr>
        <xdr:cNvPr id="10" name="Picture 9" descr="300px-Target_logo.svg_.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09357" y="748393"/>
          <a:ext cx="571500" cy="763723"/>
        </a:xfrm>
        <a:prstGeom prst="rect">
          <a:avLst/>
        </a:prstGeom>
        <a:effectLst/>
      </xdr:spPr>
    </xdr:pic>
    <xdr:clientData/>
  </xdr:twoCellAnchor>
  <xdr:twoCellAnchor>
    <xdr:from>
      <xdr:col>8</xdr:col>
      <xdr:colOff>185698</xdr:colOff>
      <xdr:row>3</xdr:row>
      <xdr:rowOff>136072</xdr:rowOff>
    </xdr:from>
    <xdr:to>
      <xdr:col>8</xdr:col>
      <xdr:colOff>757198</xdr:colOff>
      <xdr:row>4</xdr:row>
      <xdr:rowOff>369116</xdr:rowOff>
    </xdr:to>
    <xdr:pic>
      <xdr:nvPicPr>
        <xdr:cNvPr id="11" name="Picture 10" descr="300px-Target_logo.svg_.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41874" y="741190"/>
          <a:ext cx="571500" cy="759720"/>
        </a:xfrm>
        <a:prstGeom prst="rect">
          <a:avLst/>
        </a:prstGeom>
        <a:effectLst/>
      </xdr:spPr>
    </xdr:pic>
    <xdr:clientData/>
  </xdr:twoCellAnchor>
  <xdr:twoCellAnchor>
    <xdr:from>
      <xdr:col>10</xdr:col>
      <xdr:colOff>148167</xdr:colOff>
      <xdr:row>22</xdr:row>
      <xdr:rowOff>0</xdr:rowOff>
    </xdr:from>
    <xdr:to>
      <xdr:col>17</xdr:col>
      <xdr:colOff>158750</xdr:colOff>
      <xdr:row>33</xdr:row>
      <xdr:rowOff>148167</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abSelected="1" zoomScale="90" zoomScaleNormal="90" workbookViewId="0">
      <selection activeCell="G9" sqref="G9"/>
    </sheetView>
  </sheetViews>
  <sheetFormatPr defaultColWidth="9.109375" defaultRowHeight="14.4" x14ac:dyDescent="0.3"/>
  <cols>
    <col min="1" max="1" width="16.33203125" style="32" customWidth="1"/>
    <col min="2" max="2" width="25.44140625" style="1" customWidth="1"/>
    <col min="3" max="3" width="20.44140625" style="1" customWidth="1"/>
    <col min="4" max="4" width="18.109375" style="1" customWidth="1"/>
    <col min="5" max="5" width="14.6640625" style="1" customWidth="1"/>
    <col min="6" max="6" width="23.5546875" style="1" customWidth="1"/>
    <col min="7" max="7" width="24.6640625" style="1" customWidth="1"/>
    <col min="8" max="8" width="19.6640625" style="1" customWidth="1"/>
    <col min="9" max="9" width="14.6640625" style="1" customWidth="1"/>
    <col min="10" max="10" width="2" style="1" customWidth="1"/>
    <col min="11" max="11" width="21" style="1" customWidth="1"/>
    <col min="12" max="12" width="13.109375" style="1" customWidth="1"/>
    <col min="13" max="13" width="13" style="1" customWidth="1"/>
    <col min="14" max="14" width="25" style="3" customWidth="1"/>
    <col min="15" max="15" width="20.33203125" style="1" bestFit="1" customWidth="1"/>
    <col min="16" max="16384" width="9.109375" style="1"/>
  </cols>
  <sheetData>
    <row r="1" spans="1:18" s="55" customFormat="1" ht="30" customHeight="1" thickBot="1" x14ac:dyDescent="0.35">
      <c r="A1" s="50" t="s">
        <v>54</v>
      </c>
      <c r="B1" s="51"/>
      <c r="C1" s="51"/>
      <c r="D1" s="51"/>
      <c r="E1" s="51"/>
      <c r="F1" s="51"/>
      <c r="G1" s="51"/>
      <c r="H1" s="51"/>
      <c r="I1" s="51"/>
      <c r="J1" s="52"/>
      <c r="K1" s="53" t="s">
        <v>0</v>
      </c>
      <c r="L1" s="154" t="s">
        <v>1</v>
      </c>
      <c r="M1" s="155"/>
      <c r="N1" s="155"/>
      <c r="O1" s="156"/>
      <c r="P1" s="54"/>
      <c r="Q1" s="54"/>
      <c r="R1" s="54"/>
    </row>
    <row r="2" spans="1:18" s="64" customFormat="1" ht="60.6" customHeight="1" thickBot="1" x14ac:dyDescent="0.35">
      <c r="A2" s="165" t="s">
        <v>58</v>
      </c>
      <c r="B2" s="165"/>
      <c r="C2" s="165"/>
      <c r="D2" s="165"/>
      <c r="E2" s="65"/>
      <c r="F2" s="65"/>
      <c r="G2" s="65"/>
      <c r="H2" s="65"/>
      <c r="I2" s="65"/>
      <c r="J2" s="66"/>
      <c r="K2" s="59"/>
      <c r="L2" s="60"/>
      <c r="M2" s="61"/>
      <c r="N2" s="61"/>
      <c r="O2" s="62"/>
      <c r="P2" s="63"/>
      <c r="Q2" s="63"/>
      <c r="R2" s="63"/>
    </row>
    <row r="3" spans="1:18" ht="39" customHeight="1" thickBot="1" x14ac:dyDescent="0.45">
      <c r="A3" s="67" t="s">
        <v>43</v>
      </c>
      <c r="B3" s="157" t="s">
        <v>53</v>
      </c>
      <c r="C3" s="157"/>
      <c r="D3" s="157"/>
      <c r="E3" s="158"/>
      <c r="F3" s="157" t="s">
        <v>55</v>
      </c>
      <c r="G3" s="157"/>
      <c r="H3" s="157"/>
      <c r="I3" s="158"/>
      <c r="J3" s="8"/>
      <c r="K3" s="25" t="s">
        <v>2</v>
      </c>
      <c r="L3" s="190"/>
      <c r="M3" s="190"/>
      <c r="N3" s="190"/>
      <c r="O3" s="191"/>
      <c r="P3" s="7"/>
      <c r="Q3" s="7"/>
      <c r="R3" s="7"/>
    </row>
    <row r="4" spans="1:18" ht="41.25" customHeight="1" x14ac:dyDescent="0.4">
      <c r="A4" s="150" t="s">
        <v>3</v>
      </c>
      <c r="B4" s="159" t="s">
        <v>56</v>
      </c>
      <c r="C4" s="161" t="s">
        <v>59</v>
      </c>
      <c r="D4" s="161" t="s">
        <v>52</v>
      </c>
      <c r="E4" s="163"/>
      <c r="F4" s="159" t="s">
        <v>56</v>
      </c>
      <c r="G4" s="161" t="s">
        <v>59</v>
      </c>
      <c r="H4" s="152" t="s">
        <v>52</v>
      </c>
      <c r="I4" s="150"/>
      <c r="J4" s="33"/>
      <c r="K4" s="25" t="s">
        <v>4</v>
      </c>
      <c r="L4" s="192" t="s">
        <v>5</v>
      </c>
      <c r="M4" s="192"/>
      <c r="N4" s="192"/>
      <c r="O4" s="193"/>
      <c r="P4" s="7"/>
      <c r="Q4" s="7"/>
      <c r="R4" s="7"/>
    </row>
    <row r="5" spans="1:18" ht="33.75" customHeight="1" thickBot="1" x14ac:dyDescent="0.45">
      <c r="A5" s="151"/>
      <c r="B5" s="160"/>
      <c r="C5" s="162"/>
      <c r="D5" s="162"/>
      <c r="E5" s="164"/>
      <c r="F5" s="160"/>
      <c r="G5" s="162"/>
      <c r="H5" s="153"/>
      <c r="I5" s="151"/>
      <c r="J5" s="34"/>
      <c r="K5" s="26">
        <v>1</v>
      </c>
      <c r="L5" s="192" t="s">
        <v>29</v>
      </c>
      <c r="M5" s="192"/>
      <c r="N5" s="192"/>
      <c r="O5" s="193"/>
      <c r="P5" s="7"/>
      <c r="Q5" s="7"/>
      <c r="R5" s="7"/>
    </row>
    <row r="6" spans="1:18" ht="31.5" customHeight="1" x14ac:dyDescent="0.4">
      <c r="A6" s="68" t="s">
        <v>40</v>
      </c>
      <c r="B6" s="35"/>
      <c r="C6" s="36"/>
      <c r="D6" s="37" t="str">
        <f>IF(ISNUMBER(C6),C6/B6,"")</f>
        <v/>
      </c>
      <c r="E6" s="56">
        <v>0.5</v>
      </c>
      <c r="F6" s="35">
        <v>24</v>
      </c>
      <c r="G6" s="36">
        <v>24</v>
      </c>
      <c r="H6" s="37">
        <f>IF(ISNUMBER(G6),G6/F6,"")</f>
        <v>1</v>
      </c>
      <c r="I6" s="56">
        <v>0.8</v>
      </c>
      <c r="J6" s="9"/>
      <c r="K6" s="27">
        <v>0.5</v>
      </c>
      <c r="L6" s="148" t="s">
        <v>39</v>
      </c>
      <c r="M6" s="148"/>
      <c r="N6" s="148"/>
      <c r="O6" s="149"/>
      <c r="P6" s="7"/>
      <c r="Q6" s="7"/>
      <c r="R6" s="7"/>
    </row>
    <row r="7" spans="1:18" ht="31.5" customHeight="1" thickBot="1" x14ac:dyDescent="0.45">
      <c r="A7" s="69" t="s">
        <v>9</v>
      </c>
      <c r="B7" s="35"/>
      <c r="C7" s="36"/>
      <c r="D7" s="37" t="str">
        <f t="shared" ref="D7:D17" si="0">IF(ISNUMBER(C7),C7/B7,"")</f>
        <v/>
      </c>
      <c r="E7" s="56">
        <v>0.5</v>
      </c>
      <c r="F7" s="35">
        <v>17</v>
      </c>
      <c r="G7" s="36">
        <v>17</v>
      </c>
      <c r="H7" s="37">
        <f t="shared" ref="H7:H17" si="1">IF(ISNUMBER(G7),G7/F7,"")</f>
        <v>1</v>
      </c>
      <c r="I7" s="56">
        <v>0.8</v>
      </c>
      <c r="J7" s="9"/>
      <c r="K7" s="28">
        <v>0</v>
      </c>
      <c r="L7" s="145" t="s">
        <v>30</v>
      </c>
      <c r="M7" s="146"/>
      <c r="N7" s="146"/>
      <c r="O7" s="147"/>
      <c r="P7" s="7"/>
      <c r="Q7" s="7"/>
      <c r="R7" s="7"/>
    </row>
    <row r="8" spans="1:18" ht="31.5" customHeight="1" thickBot="1" x14ac:dyDescent="0.45">
      <c r="A8" s="68" t="s">
        <v>10</v>
      </c>
      <c r="B8" s="35"/>
      <c r="C8" s="36"/>
      <c r="D8" s="37" t="str">
        <f t="shared" si="0"/>
        <v/>
      </c>
      <c r="E8" s="56">
        <v>0.5</v>
      </c>
      <c r="F8" s="35">
        <v>19</v>
      </c>
      <c r="G8" s="36">
        <v>19</v>
      </c>
      <c r="H8" s="37">
        <f t="shared" si="1"/>
        <v>1</v>
      </c>
      <c r="I8" s="56">
        <v>0.8</v>
      </c>
      <c r="J8" s="9"/>
      <c r="K8" s="10"/>
      <c r="L8" s="7"/>
      <c r="M8" s="7"/>
      <c r="N8" s="7"/>
      <c r="O8" s="7"/>
      <c r="P8" s="172" t="s">
        <v>32</v>
      </c>
      <c r="Q8" s="173"/>
      <c r="R8" s="174"/>
    </row>
    <row r="9" spans="1:18" ht="31.5" customHeight="1" x14ac:dyDescent="0.3">
      <c r="A9" s="69" t="s">
        <v>11</v>
      </c>
      <c r="B9" s="35"/>
      <c r="C9" s="36"/>
      <c r="D9" s="37" t="str">
        <f t="shared" si="0"/>
        <v/>
      </c>
      <c r="E9" s="56">
        <v>0.5</v>
      </c>
      <c r="F9" s="35"/>
      <c r="G9" s="36"/>
      <c r="H9" s="37" t="str">
        <f t="shared" si="1"/>
        <v/>
      </c>
      <c r="I9" s="56">
        <v>0.8</v>
      </c>
      <c r="J9" s="9"/>
      <c r="K9" s="194" t="str">
        <f>F3</f>
        <v>2024/2025</v>
      </c>
      <c r="L9" s="195"/>
      <c r="M9" s="185" t="str">
        <f>IF(ISNUMBER($F$20),IF($F$20&gt;=0.8,"J",IF($F$20&gt;=0.8*0.8,"K","L")),"")</f>
        <v>J</v>
      </c>
      <c r="N9" s="185"/>
      <c r="O9" s="186"/>
      <c r="P9" s="175" t="e">
        <f>IF(ISNUMBER(F20),F20-B20,"")</f>
        <v>#VALUE!</v>
      </c>
      <c r="Q9" s="176"/>
      <c r="R9" s="177"/>
    </row>
    <row r="10" spans="1:18" ht="31.5" customHeight="1" x14ac:dyDescent="0.3">
      <c r="A10" s="68" t="s">
        <v>12</v>
      </c>
      <c r="B10" s="35"/>
      <c r="C10" s="36"/>
      <c r="D10" s="37" t="str">
        <f t="shared" si="0"/>
        <v/>
      </c>
      <c r="E10" s="56">
        <v>0.5</v>
      </c>
      <c r="F10" s="35"/>
      <c r="G10" s="36"/>
      <c r="H10" s="37" t="str">
        <f t="shared" si="1"/>
        <v/>
      </c>
      <c r="I10" s="56">
        <v>0.8</v>
      </c>
      <c r="J10" s="9"/>
      <c r="K10" s="196"/>
      <c r="L10" s="197"/>
      <c r="M10" s="187"/>
      <c r="N10" s="187"/>
      <c r="O10" s="188"/>
      <c r="P10" s="178"/>
      <c r="Q10" s="178"/>
      <c r="R10" s="179"/>
    </row>
    <row r="11" spans="1:18" ht="31.5" customHeight="1" x14ac:dyDescent="0.3">
      <c r="A11" s="69" t="s">
        <v>13</v>
      </c>
      <c r="B11" s="35"/>
      <c r="C11" s="36"/>
      <c r="D11" s="37" t="str">
        <f t="shared" si="0"/>
        <v/>
      </c>
      <c r="E11" s="56">
        <v>0.5</v>
      </c>
      <c r="F11" s="35"/>
      <c r="G11" s="36"/>
      <c r="H11" s="37" t="str">
        <f t="shared" si="1"/>
        <v/>
      </c>
      <c r="I11" s="56">
        <v>0.8</v>
      </c>
      <c r="J11" s="9"/>
      <c r="K11" s="196"/>
      <c r="L11" s="197"/>
      <c r="M11" s="187"/>
      <c r="N11" s="187"/>
      <c r="O11" s="188"/>
      <c r="P11" s="178"/>
      <c r="Q11" s="178"/>
      <c r="R11" s="179"/>
    </row>
    <row r="12" spans="1:18" ht="31.5" customHeight="1" thickBot="1" x14ac:dyDescent="0.35">
      <c r="A12" s="68" t="s">
        <v>14</v>
      </c>
      <c r="B12" s="35"/>
      <c r="C12" s="36"/>
      <c r="D12" s="37" t="str">
        <f t="shared" si="0"/>
        <v/>
      </c>
      <c r="E12" s="56">
        <v>0.5</v>
      </c>
      <c r="F12" s="35"/>
      <c r="G12" s="36"/>
      <c r="H12" s="37" t="str">
        <f t="shared" si="1"/>
        <v/>
      </c>
      <c r="I12" s="56">
        <v>0.8</v>
      </c>
      <c r="J12" s="9"/>
      <c r="K12" s="196"/>
      <c r="L12" s="197"/>
      <c r="M12" s="187"/>
      <c r="N12" s="187"/>
      <c r="O12" s="188"/>
      <c r="P12" s="180"/>
      <c r="Q12" s="180"/>
      <c r="R12" s="181"/>
    </row>
    <row r="13" spans="1:18" ht="31.5" customHeight="1" x14ac:dyDescent="0.4">
      <c r="A13" s="69" t="s">
        <v>15</v>
      </c>
      <c r="B13" s="35"/>
      <c r="C13" s="36"/>
      <c r="D13" s="37" t="str">
        <f t="shared" si="0"/>
        <v/>
      </c>
      <c r="E13" s="56">
        <v>0.5</v>
      </c>
      <c r="F13" s="35"/>
      <c r="G13" s="36"/>
      <c r="H13" s="37" t="str">
        <f t="shared" si="1"/>
        <v/>
      </c>
      <c r="I13" s="56">
        <v>0.8</v>
      </c>
      <c r="J13" s="9"/>
      <c r="K13" s="182" t="s">
        <v>18</v>
      </c>
      <c r="L13" s="183"/>
      <c r="M13" s="183"/>
      <c r="N13" s="183"/>
      <c r="O13" s="184"/>
      <c r="P13" s="7"/>
      <c r="Q13" s="7"/>
      <c r="R13" s="7"/>
    </row>
    <row r="14" spans="1:18" ht="31.5" customHeight="1" x14ac:dyDescent="0.4">
      <c r="A14" s="68" t="s">
        <v>16</v>
      </c>
      <c r="B14" s="35"/>
      <c r="C14" s="36"/>
      <c r="D14" s="37" t="str">
        <f t="shared" si="0"/>
        <v/>
      </c>
      <c r="E14" s="56">
        <v>0.5</v>
      </c>
      <c r="F14" s="35"/>
      <c r="G14" s="36"/>
      <c r="H14" s="37" t="str">
        <f t="shared" si="1"/>
        <v/>
      </c>
      <c r="I14" s="56">
        <v>0.8</v>
      </c>
      <c r="J14" s="9"/>
      <c r="K14" s="142" t="s">
        <v>45</v>
      </c>
      <c r="L14" s="143"/>
      <c r="M14" s="143"/>
      <c r="N14" s="143"/>
      <c r="O14" s="144"/>
      <c r="P14" s="7"/>
      <c r="Q14" s="7"/>
      <c r="R14" s="7"/>
    </row>
    <row r="15" spans="1:18" ht="31.5" customHeight="1" x14ac:dyDescent="0.4">
      <c r="A15" s="69" t="s">
        <v>6</v>
      </c>
      <c r="B15" s="35"/>
      <c r="C15" s="36"/>
      <c r="D15" s="37" t="str">
        <f t="shared" si="0"/>
        <v/>
      </c>
      <c r="E15" s="56">
        <v>0.5</v>
      </c>
      <c r="F15" s="35"/>
      <c r="G15" s="36"/>
      <c r="H15" s="37" t="str">
        <f t="shared" si="1"/>
        <v/>
      </c>
      <c r="I15" s="56">
        <v>0.8</v>
      </c>
      <c r="J15" s="9"/>
      <c r="K15" s="142" t="s">
        <v>46</v>
      </c>
      <c r="L15" s="143"/>
      <c r="M15" s="143"/>
      <c r="N15" s="143"/>
      <c r="O15" s="144"/>
      <c r="P15" s="7"/>
      <c r="Q15" s="7"/>
      <c r="R15" s="7"/>
    </row>
    <row r="16" spans="1:18" ht="31.5" customHeight="1" x14ac:dyDescent="0.4">
      <c r="A16" s="68" t="s">
        <v>7</v>
      </c>
      <c r="B16" s="35"/>
      <c r="C16" s="36"/>
      <c r="D16" s="37" t="str">
        <f t="shared" si="0"/>
        <v/>
      </c>
      <c r="E16" s="56">
        <v>0.5</v>
      </c>
      <c r="F16" s="35"/>
      <c r="G16" s="36"/>
      <c r="H16" s="37" t="str">
        <f t="shared" si="1"/>
        <v/>
      </c>
      <c r="I16" s="56">
        <v>0.8</v>
      </c>
      <c r="J16" s="9"/>
      <c r="K16" s="142" t="s">
        <v>47</v>
      </c>
      <c r="L16" s="143"/>
      <c r="M16" s="143"/>
      <c r="N16" s="143"/>
      <c r="O16" s="144"/>
      <c r="P16" s="7"/>
      <c r="Q16" s="7"/>
      <c r="R16" s="7"/>
    </row>
    <row r="17" spans="1:18" ht="31.5" customHeight="1" thickBot="1" x14ac:dyDescent="0.45">
      <c r="A17" s="70" t="s">
        <v>8</v>
      </c>
      <c r="B17" s="35"/>
      <c r="C17" s="36"/>
      <c r="D17" s="37" t="str">
        <f t="shared" si="0"/>
        <v/>
      </c>
      <c r="E17" s="56">
        <v>0.5</v>
      </c>
      <c r="F17" s="35"/>
      <c r="G17" s="36"/>
      <c r="H17" s="37" t="str">
        <f t="shared" si="1"/>
        <v/>
      </c>
      <c r="I17" s="56">
        <v>0.8</v>
      </c>
      <c r="J17" s="9"/>
      <c r="K17" s="142" t="s">
        <v>48</v>
      </c>
      <c r="L17" s="143"/>
      <c r="M17" s="143"/>
      <c r="N17" s="143"/>
      <c r="O17" s="144"/>
      <c r="P17" s="7"/>
      <c r="Q17" s="7"/>
      <c r="R17" s="7"/>
    </row>
    <row r="18" spans="1:18" ht="27" customHeight="1" x14ac:dyDescent="0.4">
      <c r="A18" s="38" t="s">
        <v>27</v>
      </c>
      <c r="B18" s="39" t="str">
        <f>IF(COUNTA(B6:B17),SUM(B6:B17),"")</f>
        <v/>
      </c>
      <c r="C18" s="40" t="str">
        <f>IF(COUNTA(C6:C17),SUM(C6:C17),"")</f>
        <v/>
      </c>
      <c r="D18" s="40"/>
      <c r="E18" s="41"/>
      <c r="F18" s="39">
        <f>IF(COUNTA(F6:F17),SUM(F6:F17),"")</f>
        <v>60</v>
      </c>
      <c r="G18" s="40">
        <f>IF(COUNTA(G6:G17),SUM(G6:G17),"")</f>
        <v>60</v>
      </c>
      <c r="H18" s="40"/>
      <c r="I18" s="41"/>
      <c r="J18" s="11"/>
      <c r="K18" s="142" t="s">
        <v>49</v>
      </c>
      <c r="L18" s="143"/>
      <c r="M18" s="143"/>
      <c r="N18" s="143"/>
      <c r="O18" s="144"/>
      <c r="P18" s="7"/>
      <c r="Q18" s="7"/>
      <c r="R18" s="7"/>
    </row>
    <row r="19" spans="1:18" ht="27" customHeight="1" x14ac:dyDescent="0.4">
      <c r="A19" s="42" t="s">
        <v>28</v>
      </c>
      <c r="B19" s="43" t="str">
        <f>IF(COUNTA(B6:B17),AVERAGE(B6:B17),"")</f>
        <v/>
      </c>
      <c r="C19" s="44" t="str">
        <f t="shared" ref="C19" si="2">IF(COUNTA(C6:C17),AVERAGE(C6:C17),"")</f>
        <v/>
      </c>
      <c r="D19" s="45"/>
      <c r="E19" s="46"/>
      <c r="F19" s="47">
        <f>IF(COUNTA(F6:F17),AVERAGE(F6:F17),"")</f>
        <v>20</v>
      </c>
      <c r="G19" s="44">
        <f>IF(COUNTA(G6:G17),AVERAGE(G6:G17),"")</f>
        <v>20</v>
      </c>
      <c r="H19" s="45"/>
      <c r="I19" s="48"/>
      <c r="J19" s="11"/>
      <c r="K19" s="142" t="s">
        <v>50</v>
      </c>
      <c r="L19" s="143"/>
      <c r="M19" s="143"/>
      <c r="N19" s="143"/>
      <c r="O19" s="144"/>
      <c r="P19" s="7"/>
      <c r="Q19" s="7"/>
      <c r="R19" s="7"/>
    </row>
    <row r="20" spans="1:18" ht="27" customHeight="1" thickBot="1" x14ac:dyDescent="0.45">
      <c r="A20" s="49" t="s">
        <v>37</v>
      </c>
      <c r="B20" s="169" t="str">
        <f>IF(ISNUMBER(C19),C18/B18,"")</f>
        <v/>
      </c>
      <c r="C20" s="170"/>
      <c r="D20" s="170"/>
      <c r="E20" s="171"/>
      <c r="F20" s="169">
        <f>IF(ISNUMBER(G19),G18/F18,"")</f>
        <v>1</v>
      </c>
      <c r="G20" s="170"/>
      <c r="H20" s="170"/>
      <c r="I20" s="171"/>
      <c r="J20" s="12"/>
      <c r="K20" s="201" t="s">
        <v>38</v>
      </c>
      <c r="L20" s="202"/>
      <c r="M20" s="202"/>
      <c r="N20" s="202"/>
      <c r="O20" s="203"/>
      <c r="P20" s="7"/>
      <c r="Q20" s="7"/>
      <c r="R20" s="7"/>
    </row>
    <row r="21" spans="1:18" ht="21" x14ac:dyDescent="0.4">
      <c r="A21" s="29"/>
      <c r="B21" s="7"/>
      <c r="C21" s="7"/>
      <c r="D21" s="7"/>
      <c r="E21" s="7"/>
      <c r="F21" s="7"/>
      <c r="G21" s="7"/>
      <c r="H21" s="7"/>
      <c r="I21" s="7"/>
      <c r="J21" s="7"/>
      <c r="K21" s="7"/>
      <c r="L21" s="7"/>
      <c r="M21" s="7"/>
      <c r="N21" s="13"/>
      <c r="O21" s="7"/>
      <c r="P21" s="7"/>
      <c r="Q21" s="7"/>
      <c r="R21" s="7"/>
    </row>
    <row r="22" spans="1:18" s="23" customFormat="1" ht="23.25" customHeight="1" x14ac:dyDescent="0.3">
      <c r="A22" s="200" t="s">
        <v>17</v>
      </c>
      <c r="B22" s="200"/>
      <c r="C22" s="20"/>
      <c r="D22" s="21"/>
      <c r="E22" s="21"/>
      <c r="F22" s="21"/>
      <c r="G22" s="21"/>
      <c r="H22" s="21"/>
      <c r="I22" s="21"/>
      <c r="J22" s="21"/>
      <c r="K22" s="21"/>
      <c r="L22" s="21"/>
      <c r="M22" s="21"/>
      <c r="N22" s="22"/>
      <c r="O22" s="21"/>
      <c r="P22" s="21"/>
      <c r="Q22" s="21"/>
      <c r="R22" s="21"/>
    </row>
    <row r="23" spans="1:18" ht="21" x14ac:dyDescent="0.4">
      <c r="A23" s="30"/>
      <c r="B23" s="7"/>
      <c r="C23" s="7"/>
      <c r="D23" s="7"/>
      <c r="E23" s="7"/>
      <c r="F23" s="7"/>
      <c r="G23" s="7"/>
      <c r="H23" s="7"/>
      <c r="I23" s="7"/>
      <c r="J23" s="7"/>
      <c r="K23" s="7"/>
      <c r="L23" s="7"/>
      <c r="M23" s="7"/>
      <c r="N23" s="13"/>
      <c r="O23" s="7"/>
      <c r="P23" s="7"/>
      <c r="Q23" s="7"/>
      <c r="R23" s="7"/>
    </row>
    <row r="24" spans="1:18" ht="21" x14ac:dyDescent="0.4">
      <c r="A24" s="30"/>
      <c r="B24" s="7"/>
      <c r="C24" s="7"/>
      <c r="D24" s="7"/>
      <c r="E24" s="7"/>
      <c r="F24" s="7"/>
      <c r="G24" s="7"/>
      <c r="H24" s="7"/>
      <c r="I24" s="7"/>
      <c r="J24" s="7"/>
      <c r="K24" s="7"/>
      <c r="L24" s="7"/>
      <c r="M24" s="7"/>
      <c r="N24" s="13"/>
      <c r="O24" s="7"/>
      <c r="P24" s="7"/>
      <c r="Q24" s="7"/>
      <c r="R24" s="7"/>
    </row>
    <row r="25" spans="1:18" ht="21" x14ac:dyDescent="0.4">
      <c r="A25" s="30"/>
      <c r="B25" s="7"/>
      <c r="C25" s="7"/>
      <c r="D25" s="7"/>
      <c r="E25" s="7"/>
      <c r="F25" s="7"/>
      <c r="G25" s="7"/>
      <c r="H25" s="7"/>
      <c r="I25" s="7"/>
      <c r="J25" s="7"/>
      <c r="K25" s="7"/>
      <c r="L25" s="7"/>
      <c r="M25" s="7"/>
      <c r="N25" s="13"/>
      <c r="O25" s="7"/>
      <c r="P25" s="7"/>
      <c r="Q25" s="7"/>
      <c r="R25" s="7"/>
    </row>
    <row r="26" spans="1:18" ht="21" x14ac:dyDescent="0.4">
      <c r="A26" s="30"/>
      <c r="B26" s="7"/>
      <c r="C26" s="7"/>
      <c r="D26" s="7"/>
      <c r="E26" s="7"/>
      <c r="F26" s="7"/>
      <c r="G26" s="7"/>
      <c r="H26" s="7"/>
      <c r="I26" s="7"/>
      <c r="J26" s="7"/>
      <c r="K26" s="7"/>
      <c r="L26" s="7"/>
      <c r="M26" s="7"/>
      <c r="N26" s="13"/>
      <c r="O26" s="7"/>
      <c r="P26" s="7"/>
      <c r="Q26" s="7"/>
      <c r="R26" s="7"/>
    </row>
    <row r="27" spans="1:18" ht="21" x14ac:dyDescent="0.4">
      <c r="A27" s="30"/>
      <c r="B27" s="7"/>
      <c r="C27" s="7"/>
      <c r="D27" s="7"/>
      <c r="E27" s="7"/>
      <c r="F27" s="7"/>
      <c r="G27" s="7"/>
      <c r="H27" s="7"/>
      <c r="I27" s="7"/>
      <c r="J27" s="7"/>
      <c r="K27" s="7"/>
      <c r="L27" s="7"/>
      <c r="M27" s="7"/>
      <c r="N27" s="13"/>
      <c r="O27" s="7"/>
      <c r="P27" s="7"/>
      <c r="Q27" s="7"/>
      <c r="R27" s="7"/>
    </row>
    <row r="28" spans="1:18" ht="21" x14ac:dyDescent="0.4">
      <c r="A28" s="30"/>
      <c r="B28" s="7"/>
      <c r="C28" s="7"/>
      <c r="D28" s="7"/>
      <c r="E28" s="7"/>
      <c r="F28" s="7"/>
      <c r="G28" s="7"/>
      <c r="H28" s="7"/>
      <c r="I28" s="7"/>
      <c r="J28" s="7"/>
      <c r="K28" s="7"/>
      <c r="L28" s="7"/>
      <c r="M28" s="7"/>
      <c r="N28" s="13"/>
      <c r="O28" s="7"/>
      <c r="P28" s="7"/>
      <c r="Q28" s="7"/>
      <c r="R28" s="7"/>
    </row>
    <row r="29" spans="1:18" ht="21" x14ac:dyDescent="0.4">
      <c r="A29" s="30"/>
      <c r="B29" s="7"/>
      <c r="C29" s="7"/>
      <c r="D29" s="7"/>
      <c r="E29" s="7"/>
      <c r="F29" s="7"/>
      <c r="G29" s="7"/>
      <c r="H29" s="7"/>
      <c r="I29" s="7"/>
      <c r="J29" s="7"/>
      <c r="K29" s="7"/>
      <c r="L29" s="7"/>
      <c r="M29" s="7"/>
      <c r="N29" s="13"/>
      <c r="O29" s="7"/>
      <c r="P29" s="7"/>
      <c r="Q29" s="7"/>
      <c r="R29" s="7"/>
    </row>
    <row r="30" spans="1:18" ht="21" x14ac:dyDescent="0.4">
      <c r="A30" s="30"/>
      <c r="B30" s="7"/>
      <c r="C30" s="7"/>
      <c r="D30" s="7"/>
      <c r="E30" s="7"/>
      <c r="F30" s="7"/>
      <c r="G30" s="7"/>
      <c r="H30" s="7"/>
      <c r="I30" s="7"/>
      <c r="J30" s="7"/>
      <c r="K30" s="7"/>
      <c r="L30" s="7"/>
      <c r="M30" s="7"/>
      <c r="N30" s="13"/>
      <c r="O30" s="7"/>
      <c r="P30" s="7"/>
      <c r="Q30" s="7"/>
      <c r="R30" s="7"/>
    </row>
    <row r="31" spans="1:18" ht="21" x14ac:dyDescent="0.4">
      <c r="A31" s="30"/>
      <c r="B31" s="7"/>
      <c r="C31" s="7"/>
      <c r="D31" s="7"/>
      <c r="E31" s="7"/>
      <c r="F31" s="7"/>
      <c r="G31" s="7"/>
      <c r="H31" s="7"/>
      <c r="I31" s="7"/>
      <c r="J31" s="7"/>
      <c r="K31" s="7"/>
      <c r="L31" s="7"/>
      <c r="M31" s="7"/>
      <c r="N31" s="13"/>
      <c r="O31" s="7"/>
      <c r="P31" s="7"/>
      <c r="Q31" s="7"/>
      <c r="R31" s="7"/>
    </row>
    <row r="32" spans="1:18" ht="21" x14ac:dyDescent="0.4">
      <c r="A32" s="30"/>
      <c r="B32" s="7"/>
      <c r="C32" s="7"/>
      <c r="D32" s="7"/>
      <c r="E32" s="7"/>
      <c r="F32" s="7"/>
      <c r="G32" s="7"/>
      <c r="H32" s="7"/>
      <c r="I32" s="7"/>
      <c r="J32" s="7"/>
      <c r="K32" s="7"/>
      <c r="L32" s="7"/>
      <c r="M32" s="7"/>
      <c r="N32" s="13"/>
      <c r="O32" s="7"/>
      <c r="P32" s="7"/>
      <c r="Q32" s="7"/>
      <c r="R32" s="7"/>
    </row>
    <row r="33" spans="1:18" ht="21" x14ac:dyDescent="0.4">
      <c r="A33" s="30"/>
      <c r="B33" s="7"/>
      <c r="C33" s="7"/>
      <c r="D33" s="7"/>
      <c r="E33" s="7"/>
      <c r="F33" s="7"/>
      <c r="G33" s="7"/>
      <c r="H33" s="7"/>
      <c r="I33" s="7"/>
      <c r="J33" s="7"/>
      <c r="K33" s="7"/>
      <c r="L33" s="7"/>
      <c r="M33" s="7"/>
      <c r="N33" s="13"/>
      <c r="O33" s="7"/>
      <c r="P33" s="7"/>
      <c r="Q33" s="7"/>
      <c r="R33" s="7"/>
    </row>
    <row r="34" spans="1:18" ht="27.75" customHeight="1" x14ac:dyDescent="0.4">
      <c r="A34" s="30"/>
      <c r="B34" s="7"/>
      <c r="C34" s="7"/>
      <c r="D34" s="7"/>
      <c r="E34" s="7"/>
      <c r="F34" s="7"/>
      <c r="G34" s="7"/>
      <c r="H34" s="7"/>
      <c r="I34" s="7"/>
      <c r="J34" s="7"/>
      <c r="K34" s="7"/>
      <c r="L34" s="7"/>
      <c r="M34" s="7"/>
      <c r="N34" s="13"/>
      <c r="O34" s="7"/>
      <c r="P34" s="7"/>
      <c r="Q34" s="7"/>
      <c r="R34" s="7"/>
    </row>
    <row r="35" spans="1:18" s="19" customFormat="1" ht="24.75" customHeight="1" thickBot="1" x14ac:dyDescent="0.35">
      <c r="A35" s="189" t="s">
        <v>19</v>
      </c>
      <c r="B35" s="189"/>
      <c r="C35" s="24"/>
      <c r="D35" s="17"/>
      <c r="E35" s="17"/>
      <c r="F35" s="17"/>
      <c r="G35" s="17"/>
      <c r="H35" s="17"/>
      <c r="I35" s="17"/>
      <c r="J35" s="17"/>
      <c r="K35" s="17"/>
      <c r="L35" s="17"/>
      <c r="M35" s="17"/>
      <c r="N35" s="17"/>
      <c r="O35" s="17"/>
      <c r="P35" s="17"/>
      <c r="Q35" s="17"/>
      <c r="R35" s="17"/>
    </row>
    <row r="36" spans="1:18" s="2" customFormat="1" ht="47.25" customHeight="1" x14ac:dyDescent="0.4">
      <c r="A36" s="71" t="s">
        <v>36</v>
      </c>
      <c r="B36" s="72" t="s">
        <v>20</v>
      </c>
      <c r="C36" s="72" t="s">
        <v>21</v>
      </c>
      <c r="D36" s="72" t="s">
        <v>31</v>
      </c>
      <c r="E36" s="167" t="s">
        <v>22</v>
      </c>
      <c r="F36" s="167"/>
      <c r="G36" s="167"/>
      <c r="H36" s="167"/>
      <c r="I36" s="167"/>
      <c r="J36" s="167" t="s">
        <v>23</v>
      </c>
      <c r="K36" s="167"/>
      <c r="L36" s="167"/>
      <c r="M36" s="167" t="s">
        <v>24</v>
      </c>
      <c r="N36" s="167"/>
      <c r="O36" s="167" t="s">
        <v>25</v>
      </c>
      <c r="P36" s="167"/>
      <c r="Q36" s="168"/>
      <c r="R36" s="7"/>
    </row>
    <row r="37" spans="1:18" s="4" customFormat="1" ht="54.75" customHeight="1" thickBot="1" x14ac:dyDescent="0.35">
      <c r="A37" s="73" t="s">
        <v>51</v>
      </c>
      <c r="B37" s="74" t="s">
        <v>57</v>
      </c>
      <c r="C37" s="74" t="s">
        <v>26</v>
      </c>
      <c r="D37" s="75" t="s">
        <v>44</v>
      </c>
      <c r="E37" s="166"/>
      <c r="F37" s="166"/>
      <c r="G37" s="166"/>
      <c r="H37" s="166"/>
      <c r="I37" s="166"/>
      <c r="J37" s="198"/>
      <c r="K37" s="198"/>
      <c r="L37" s="198"/>
      <c r="M37" s="198" t="str">
        <f>F4</f>
        <v>Total No. of Complaint</v>
      </c>
      <c r="N37" s="198"/>
      <c r="O37" s="198" t="str">
        <f>G4</f>
        <v>Actual resolution no. of complaint within Leadtime</v>
      </c>
      <c r="P37" s="198"/>
      <c r="Q37" s="199"/>
      <c r="R37" s="16"/>
    </row>
    <row r="38" spans="1:18" ht="20.25" customHeight="1" x14ac:dyDescent="0.4">
      <c r="A38" s="30"/>
      <c r="B38" s="7"/>
      <c r="C38" s="7"/>
      <c r="D38" s="7"/>
      <c r="E38" s="7"/>
      <c r="F38" s="7"/>
      <c r="G38" s="7"/>
      <c r="H38" s="7"/>
      <c r="I38" s="7"/>
      <c r="J38" s="7"/>
      <c r="K38" s="7"/>
      <c r="L38" s="7"/>
      <c r="M38" s="7"/>
      <c r="N38" s="13"/>
      <c r="O38" s="7"/>
      <c r="P38" s="7"/>
      <c r="Q38" s="7"/>
      <c r="R38" s="7"/>
    </row>
    <row r="39" spans="1:18" s="19" customFormat="1" ht="24.75" customHeight="1" thickBot="1" x14ac:dyDescent="0.35">
      <c r="A39" s="189" t="s">
        <v>33</v>
      </c>
      <c r="B39" s="189"/>
      <c r="C39" s="17"/>
      <c r="D39" s="17"/>
      <c r="E39" s="17"/>
      <c r="F39" s="17"/>
      <c r="G39" s="17"/>
      <c r="H39" s="17"/>
      <c r="I39" s="17"/>
      <c r="J39" s="17"/>
      <c r="K39" s="17"/>
      <c r="L39" s="17"/>
      <c r="M39" s="17"/>
      <c r="N39" s="18"/>
      <c r="O39" s="17"/>
      <c r="P39" s="17"/>
      <c r="Q39" s="17"/>
      <c r="R39" s="17"/>
    </row>
    <row r="40" spans="1:18" ht="21" x14ac:dyDescent="0.4">
      <c r="A40" s="14" t="s">
        <v>34</v>
      </c>
      <c r="B40" s="57" t="s">
        <v>35</v>
      </c>
      <c r="C40" s="7"/>
      <c r="D40" s="7"/>
      <c r="E40" s="7"/>
      <c r="F40" s="7"/>
      <c r="G40" s="7"/>
      <c r="H40" s="7"/>
      <c r="I40" s="7"/>
      <c r="J40" s="7"/>
      <c r="K40" s="7"/>
      <c r="L40" s="7"/>
      <c r="M40" s="7"/>
      <c r="N40" s="13"/>
      <c r="O40" s="7"/>
      <c r="P40" s="7"/>
      <c r="Q40" s="7"/>
      <c r="R40" s="7"/>
    </row>
    <row r="41" spans="1:18" ht="21.6" thickBot="1" x14ac:dyDescent="0.45">
      <c r="A41" s="15" t="s">
        <v>42</v>
      </c>
      <c r="B41" s="58" t="s">
        <v>41</v>
      </c>
      <c r="C41" s="7"/>
      <c r="D41" s="7"/>
      <c r="E41" s="7"/>
      <c r="F41" s="7"/>
      <c r="G41" s="7"/>
      <c r="H41" s="7"/>
      <c r="I41" s="7"/>
      <c r="J41" s="7"/>
      <c r="K41" s="7"/>
      <c r="L41" s="7"/>
      <c r="M41" s="7"/>
      <c r="N41" s="13"/>
      <c r="O41" s="7"/>
      <c r="P41" s="7"/>
      <c r="Q41" s="7"/>
      <c r="R41" s="7"/>
    </row>
    <row r="42" spans="1:18" ht="21" x14ac:dyDescent="0.4">
      <c r="A42" s="30"/>
      <c r="B42" s="7"/>
      <c r="C42" s="7"/>
      <c r="D42" s="7"/>
      <c r="E42" s="7"/>
      <c r="F42" s="7"/>
      <c r="G42" s="7"/>
      <c r="H42" s="7"/>
      <c r="I42" s="7"/>
      <c r="J42" s="7"/>
      <c r="K42" s="7"/>
      <c r="L42" s="7"/>
      <c r="M42" s="7"/>
      <c r="N42" s="13"/>
      <c r="O42" s="7"/>
      <c r="P42" s="7"/>
      <c r="Q42" s="7"/>
      <c r="R42" s="7"/>
    </row>
    <row r="43" spans="1:18" ht="21" x14ac:dyDescent="0.4">
      <c r="A43" s="30"/>
      <c r="B43" s="7"/>
      <c r="C43" s="7"/>
      <c r="D43" s="7"/>
      <c r="E43" s="7"/>
      <c r="F43" s="7"/>
      <c r="G43" s="7"/>
      <c r="H43" s="7"/>
      <c r="I43" s="7"/>
      <c r="J43" s="7"/>
      <c r="K43" s="7"/>
      <c r="L43" s="7"/>
      <c r="M43" s="7"/>
      <c r="N43" s="13"/>
      <c r="O43" s="7"/>
      <c r="P43" s="7"/>
      <c r="Q43" s="7"/>
      <c r="R43" s="7"/>
    </row>
    <row r="44" spans="1:18" ht="21" x14ac:dyDescent="0.4">
      <c r="A44" s="30"/>
      <c r="B44" s="7"/>
      <c r="C44" s="7"/>
      <c r="D44" s="7"/>
      <c r="E44" s="7"/>
      <c r="F44" s="7"/>
      <c r="G44" s="7"/>
      <c r="H44" s="7"/>
      <c r="I44" s="7"/>
      <c r="J44" s="7"/>
      <c r="K44" s="7"/>
      <c r="L44" s="7"/>
      <c r="M44" s="7"/>
      <c r="N44" s="13"/>
      <c r="O44" s="7"/>
      <c r="P44" s="7"/>
      <c r="Q44" s="7"/>
      <c r="R44" s="7"/>
    </row>
    <row r="45" spans="1:18" ht="21" x14ac:dyDescent="0.4">
      <c r="A45" s="30"/>
      <c r="B45" s="7"/>
      <c r="C45" s="7"/>
      <c r="D45" s="7"/>
      <c r="E45" s="7"/>
      <c r="F45" s="7"/>
      <c r="G45" s="7"/>
      <c r="H45" s="7"/>
      <c r="I45" s="7"/>
      <c r="J45" s="7"/>
      <c r="K45" s="7"/>
      <c r="L45" s="7"/>
      <c r="M45" s="7"/>
      <c r="N45" s="13"/>
      <c r="O45" s="7"/>
      <c r="P45" s="7"/>
      <c r="Q45" s="7"/>
      <c r="R45" s="7"/>
    </row>
    <row r="46" spans="1:18" ht="21" x14ac:dyDescent="0.4">
      <c r="A46" s="30"/>
      <c r="B46" s="7"/>
      <c r="C46" s="7"/>
      <c r="D46" s="7"/>
      <c r="E46" s="7"/>
      <c r="F46" s="7"/>
      <c r="G46" s="7"/>
      <c r="H46" s="7"/>
      <c r="I46" s="7"/>
      <c r="J46" s="7"/>
      <c r="K46" s="7"/>
      <c r="L46" s="7"/>
      <c r="M46" s="7"/>
      <c r="N46" s="13"/>
      <c r="O46" s="7"/>
      <c r="P46" s="7"/>
      <c r="Q46" s="7"/>
      <c r="R46" s="7"/>
    </row>
    <row r="47" spans="1:18" ht="21" x14ac:dyDescent="0.4">
      <c r="A47" s="30"/>
      <c r="B47" s="7"/>
      <c r="C47" s="7"/>
      <c r="D47" s="7"/>
      <c r="E47" s="7"/>
      <c r="F47" s="7"/>
      <c r="G47" s="7"/>
      <c r="H47" s="7"/>
      <c r="I47" s="7"/>
      <c r="J47" s="7"/>
      <c r="K47" s="7"/>
      <c r="L47" s="7"/>
      <c r="M47" s="7"/>
      <c r="N47" s="13"/>
      <c r="O47" s="7"/>
      <c r="P47" s="7"/>
      <c r="Q47" s="7"/>
      <c r="R47" s="7"/>
    </row>
    <row r="48" spans="1:18" ht="21" x14ac:dyDescent="0.4">
      <c r="A48" s="30"/>
      <c r="B48" s="7"/>
      <c r="C48" s="7"/>
      <c r="D48" s="7"/>
      <c r="E48" s="7"/>
      <c r="F48" s="7"/>
      <c r="G48" s="7"/>
      <c r="H48" s="7"/>
      <c r="I48" s="7"/>
      <c r="J48" s="7"/>
      <c r="K48" s="7"/>
      <c r="L48" s="7"/>
      <c r="M48" s="7"/>
      <c r="N48" s="13"/>
      <c r="O48" s="7"/>
      <c r="P48" s="7"/>
      <c r="Q48" s="7"/>
      <c r="R48" s="7"/>
    </row>
    <row r="49" spans="1:18" ht="21" x14ac:dyDescent="0.4">
      <c r="A49" s="30"/>
      <c r="B49" s="7"/>
      <c r="C49" s="7"/>
      <c r="D49" s="7"/>
      <c r="E49" s="7"/>
      <c r="F49" s="7"/>
      <c r="G49" s="7"/>
      <c r="H49" s="7"/>
      <c r="I49" s="7"/>
      <c r="J49" s="7"/>
      <c r="K49" s="7"/>
      <c r="L49" s="7"/>
      <c r="M49" s="7"/>
      <c r="N49" s="13"/>
      <c r="O49" s="7"/>
      <c r="P49" s="7"/>
      <c r="Q49" s="7"/>
      <c r="R49" s="7"/>
    </row>
    <row r="50" spans="1:18" ht="21" x14ac:dyDescent="0.4">
      <c r="A50" s="30"/>
      <c r="B50" s="7"/>
      <c r="C50" s="7"/>
      <c r="D50" s="7"/>
      <c r="E50" s="7"/>
      <c r="F50" s="7"/>
      <c r="G50" s="7"/>
      <c r="H50" s="7"/>
      <c r="I50" s="7"/>
      <c r="J50" s="7"/>
      <c r="K50" s="7"/>
      <c r="L50" s="7"/>
      <c r="M50" s="7"/>
      <c r="N50" s="13"/>
      <c r="O50" s="7"/>
      <c r="P50" s="7"/>
      <c r="Q50" s="7"/>
      <c r="R50" s="7"/>
    </row>
    <row r="51" spans="1:18" ht="21" x14ac:dyDescent="0.4">
      <c r="A51" s="30"/>
      <c r="B51" s="7"/>
      <c r="C51" s="7"/>
      <c r="D51" s="7"/>
      <c r="E51" s="7"/>
      <c r="F51" s="7"/>
      <c r="G51" s="7"/>
      <c r="H51" s="7"/>
      <c r="I51" s="7"/>
      <c r="J51" s="7"/>
      <c r="K51" s="7"/>
      <c r="L51" s="7"/>
      <c r="M51" s="7"/>
      <c r="N51" s="13"/>
      <c r="O51" s="7"/>
      <c r="P51" s="7"/>
      <c r="Q51" s="7"/>
      <c r="R51" s="7"/>
    </row>
    <row r="52" spans="1:18" ht="21" x14ac:dyDescent="0.4">
      <c r="A52" s="30"/>
      <c r="B52" s="7"/>
      <c r="C52" s="7"/>
      <c r="D52" s="7"/>
      <c r="E52" s="7"/>
      <c r="F52" s="7"/>
      <c r="G52" s="7"/>
      <c r="H52" s="7"/>
      <c r="I52" s="7"/>
      <c r="J52" s="7"/>
      <c r="K52" s="7"/>
      <c r="L52" s="7"/>
      <c r="M52" s="7"/>
      <c r="N52" s="13"/>
      <c r="O52" s="7"/>
      <c r="P52" s="7"/>
      <c r="Q52" s="7"/>
      <c r="R52" s="7"/>
    </row>
    <row r="53" spans="1:18" ht="21" x14ac:dyDescent="0.4">
      <c r="A53" s="30"/>
      <c r="B53" s="7"/>
      <c r="C53" s="7"/>
      <c r="D53" s="7"/>
      <c r="E53" s="7"/>
      <c r="F53" s="7"/>
      <c r="G53" s="7"/>
      <c r="H53" s="7"/>
      <c r="I53" s="7"/>
      <c r="J53" s="7"/>
      <c r="K53" s="7"/>
      <c r="L53" s="7"/>
      <c r="M53" s="7"/>
      <c r="N53" s="13"/>
      <c r="O53" s="7"/>
      <c r="P53" s="7"/>
      <c r="Q53" s="7"/>
      <c r="R53" s="7"/>
    </row>
    <row r="54" spans="1:18" ht="21" x14ac:dyDescent="0.4">
      <c r="A54" s="30"/>
      <c r="B54" s="7"/>
      <c r="C54" s="7"/>
      <c r="D54" s="7"/>
      <c r="E54" s="7"/>
      <c r="F54" s="7"/>
      <c r="G54" s="7"/>
      <c r="H54" s="7"/>
      <c r="I54" s="7"/>
      <c r="J54" s="7"/>
      <c r="K54" s="7"/>
      <c r="L54" s="7"/>
      <c r="M54" s="7"/>
      <c r="N54" s="13"/>
      <c r="O54" s="7"/>
      <c r="P54" s="7"/>
      <c r="Q54" s="7"/>
      <c r="R54" s="7"/>
    </row>
    <row r="55" spans="1:18" ht="21" x14ac:dyDescent="0.4">
      <c r="A55" s="30"/>
      <c r="B55" s="7"/>
      <c r="C55" s="7"/>
      <c r="D55" s="7"/>
      <c r="E55" s="7"/>
      <c r="F55" s="7"/>
      <c r="G55" s="7"/>
      <c r="H55" s="7"/>
      <c r="I55" s="7"/>
      <c r="J55" s="7"/>
      <c r="K55" s="7"/>
      <c r="L55" s="7"/>
      <c r="M55" s="7"/>
      <c r="N55" s="13"/>
      <c r="O55" s="7"/>
      <c r="P55" s="7"/>
      <c r="Q55" s="7"/>
      <c r="R55" s="7"/>
    </row>
    <row r="56" spans="1:18" ht="21" x14ac:dyDescent="0.4">
      <c r="A56" s="30"/>
      <c r="B56" s="7"/>
      <c r="C56" s="7"/>
      <c r="D56" s="7"/>
      <c r="E56" s="7"/>
      <c r="F56" s="7"/>
      <c r="G56" s="7"/>
      <c r="H56" s="7"/>
      <c r="I56" s="7"/>
      <c r="J56" s="7"/>
      <c r="K56" s="7"/>
      <c r="L56" s="7"/>
      <c r="M56" s="7"/>
      <c r="N56" s="13"/>
      <c r="O56" s="7"/>
      <c r="P56" s="7"/>
      <c r="Q56" s="7"/>
      <c r="R56" s="7"/>
    </row>
    <row r="57" spans="1:18" ht="21" x14ac:dyDescent="0.4">
      <c r="A57" s="30"/>
      <c r="B57" s="7"/>
      <c r="C57" s="7"/>
      <c r="D57" s="7"/>
      <c r="E57" s="7"/>
      <c r="F57" s="7"/>
      <c r="G57" s="7"/>
      <c r="H57" s="7"/>
      <c r="I57" s="7"/>
      <c r="J57" s="7"/>
      <c r="K57" s="7"/>
      <c r="L57" s="7"/>
      <c r="M57" s="7"/>
      <c r="N57" s="13"/>
      <c r="O57" s="7"/>
      <c r="P57" s="7"/>
      <c r="Q57" s="7"/>
      <c r="R57" s="7"/>
    </row>
    <row r="58" spans="1:18" ht="21" x14ac:dyDescent="0.4">
      <c r="A58" s="30"/>
      <c r="B58" s="7"/>
      <c r="C58" s="7"/>
      <c r="D58" s="7"/>
      <c r="E58" s="7"/>
      <c r="F58" s="7"/>
      <c r="G58" s="7"/>
      <c r="H58" s="7"/>
      <c r="I58" s="7"/>
      <c r="J58" s="7"/>
      <c r="K58" s="7"/>
      <c r="L58" s="7"/>
      <c r="M58" s="7"/>
      <c r="N58" s="13"/>
      <c r="O58" s="7"/>
      <c r="P58" s="7"/>
      <c r="Q58" s="7"/>
      <c r="R58" s="7"/>
    </row>
    <row r="59" spans="1:18" ht="21" x14ac:dyDescent="0.4">
      <c r="A59" s="30"/>
      <c r="B59" s="7"/>
      <c r="C59" s="7"/>
      <c r="D59" s="7"/>
      <c r="E59" s="7"/>
      <c r="F59" s="7"/>
      <c r="G59" s="7"/>
      <c r="H59" s="7"/>
      <c r="I59" s="7"/>
      <c r="J59" s="7"/>
      <c r="K59" s="7"/>
      <c r="L59" s="7"/>
      <c r="M59" s="7"/>
      <c r="N59" s="13"/>
      <c r="O59" s="7"/>
      <c r="P59" s="7"/>
      <c r="Q59" s="7"/>
      <c r="R59" s="7"/>
    </row>
    <row r="60" spans="1:18" ht="21" x14ac:dyDescent="0.4">
      <c r="A60" s="30"/>
      <c r="B60" s="7"/>
      <c r="C60" s="7"/>
      <c r="D60" s="7"/>
      <c r="E60" s="7"/>
      <c r="F60" s="7"/>
      <c r="G60" s="7"/>
      <c r="H60" s="7"/>
      <c r="I60" s="7"/>
      <c r="J60" s="7"/>
      <c r="K60" s="7"/>
      <c r="L60" s="7"/>
      <c r="M60" s="7"/>
      <c r="N60" s="13"/>
      <c r="O60" s="7"/>
      <c r="P60" s="7"/>
      <c r="Q60" s="7"/>
      <c r="R60" s="7"/>
    </row>
    <row r="61" spans="1:18" ht="21" x14ac:dyDescent="0.4">
      <c r="A61" s="30"/>
      <c r="B61" s="7"/>
      <c r="C61" s="7"/>
      <c r="D61" s="7"/>
      <c r="E61" s="7"/>
      <c r="F61" s="7"/>
      <c r="G61" s="7"/>
      <c r="H61" s="7"/>
      <c r="I61" s="7"/>
      <c r="J61" s="7"/>
      <c r="K61" s="7"/>
      <c r="L61" s="7"/>
      <c r="M61" s="7"/>
      <c r="N61" s="13"/>
      <c r="O61" s="7"/>
      <c r="P61" s="7"/>
      <c r="Q61" s="7"/>
      <c r="R61" s="7"/>
    </row>
    <row r="62" spans="1:18" ht="21" x14ac:dyDescent="0.4">
      <c r="A62" s="30"/>
      <c r="B62" s="7"/>
      <c r="C62" s="7"/>
      <c r="D62" s="7"/>
      <c r="E62" s="7"/>
      <c r="F62" s="7"/>
      <c r="G62" s="7"/>
      <c r="H62" s="7"/>
      <c r="I62" s="7"/>
      <c r="J62" s="7"/>
      <c r="K62" s="7"/>
      <c r="L62" s="7"/>
      <c r="M62" s="7"/>
      <c r="N62" s="13"/>
      <c r="O62" s="7"/>
      <c r="P62" s="7"/>
      <c r="Q62" s="7"/>
      <c r="R62" s="7"/>
    </row>
    <row r="63" spans="1:18" ht="21" x14ac:dyDescent="0.4">
      <c r="A63" s="30"/>
      <c r="B63" s="7"/>
      <c r="C63" s="7"/>
      <c r="D63" s="7"/>
      <c r="E63" s="7"/>
      <c r="F63" s="7"/>
      <c r="G63" s="7"/>
      <c r="H63" s="7"/>
      <c r="I63" s="7"/>
      <c r="J63" s="7"/>
      <c r="K63" s="7"/>
      <c r="L63" s="7"/>
      <c r="M63" s="7"/>
      <c r="N63" s="13"/>
      <c r="O63" s="7"/>
      <c r="P63" s="7"/>
      <c r="Q63" s="7"/>
      <c r="R63" s="7"/>
    </row>
    <row r="64" spans="1:18" ht="21" x14ac:dyDescent="0.4">
      <c r="A64" s="30"/>
      <c r="B64" s="7"/>
      <c r="C64" s="7"/>
      <c r="D64" s="7"/>
      <c r="E64" s="7"/>
      <c r="F64" s="7"/>
      <c r="G64" s="7"/>
      <c r="H64" s="7"/>
      <c r="I64" s="7"/>
      <c r="J64" s="7"/>
      <c r="K64" s="7"/>
      <c r="L64" s="7"/>
      <c r="M64" s="7"/>
      <c r="N64" s="13"/>
      <c r="O64" s="7"/>
      <c r="P64" s="7"/>
      <c r="Q64" s="7"/>
      <c r="R64" s="7"/>
    </row>
    <row r="65" spans="1:18" ht="21" x14ac:dyDescent="0.4">
      <c r="A65" s="30"/>
      <c r="B65" s="7"/>
      <c r="C65" s="7"/>
      <c r="D65" s="7"/>
      <c r="E65" s="7"/>
      <c r="F65" s="7"/>
      <c r="G65" s="7"/>
      <c r="H65" s="7"/>
      <c r="I65" s="7"/>
      <c r="J65" s="7"/>
      <c r="K65" s="7"/>
      <c r="L65" s="7"/>
      <c r="M65" s="7"/>
      <c r="N65" s="13"/>
      <c r="O65" s="7"/>
      <c r="P65" s="7"/>
      <c r="Q65" s="7"/>
      <c r="R65" s="7"/>
    </row>
    <row r="66" spans="1:18" ht="21" x14ac:dyDescent="0.4">
      <c r="A66" s="30"/>
      <c r="B66" s="7"/>
      <c r="C66" s="7"/>
      <c r="D66" s="7"/>
      <c r="E66" s="7"/>
      <c r="F66" s="7"/>
      <c r="G66" s="7"/>
      <c r="H66" s="7"/>
      <c r="I66" s="7"/>
      <c r="J66" s="7"/>
      <c r="K66" s="7"/>
      <c r="L66" s="7"/>
      <c r="M66" s="7"/>
      <c r="N66" s="13"/>
      <c r="O66" s="7"/>
      <c r="P66" s="7"/>
      <c r="Q66" s="7"/>
      <c r="R66" s="7"/>
    </row>
    <row r="67" spans="1:18" ht="21" x14ac:dyDescent="0.4">
      <c r="A67" s="30"/>
      <c r="B67" s="7"/>
      <c r="C67" s="7"/>
      <c r="D67" s="7"/>
      <c r="E67" s="7"/>
      <c r="F67" s="7"/>
      <c r="G67" s="7"/>
      <c r="H67" s="7"/>
      <c r="I67" s="7"/>
      <c r="J67" s="7"/>
      <c r="K67" s="7"/>
      <c r="L67" s="7"/>
      <c r="M67" s="7"/>
      <c r="N67" s="13"/>
      <c r="O67" s="7"/>
      <c r="P67" s="7"/>
      <c r="Q67" s="7"/>
      <c r="R67" s="7"/>
    </row>
    <row r="68" spans="1:18" ht="21" x14ac:dyDescent="0.4">
      <c r="A68" s="30"/>
      <c r="B68" s="7"/>
      <c r="C68" s="7"/>
      <c r="D68" s="7"/>
      <c r="E68" s="7"/>
      <c r="F68" s="7"/>
      <c r="G68" s="7"/>
      <c r="H68" s="7"/>
      <c r="I68" s="7"/>
      <c r="J68" s="7"/>
      <c r="K68" s="7"/>
      <c r="L68" s="7"/>
      <c r="M68" s="7"/>
      <c r="N68" s="13"/>
      <c r="O68" s="7"/>
      <c r="P68" s="7"/>
      <c r="Q68" s="7"/>
      <c r="R68" s="7"/>
    </row>
    <row r="69" spans="1:18" ht="21" x14ac:dyDescent="0.4">
      <c r="A69" s="30"/>
      <c r="B69" s="7"/>
      <c r="C69" s="7"/>
      <c r="D69" s="7"/>
      <c r="E69" s="7"/>
      <c r="F69" s="7"/>
      <c r="G69" s="7"/>
      <c r="H69" s="7"/>
      <c r="I69" s="7"/>
      <c r="J69" s="7"/>
      <c r="K69" s="7"/>
      <c r="L69" s="7"/>
      <c r="M69" s="7"/>
      <c r="N69" s="13"/>
      <c r="O69" s="7"/>
      <c r="P69" s="7"/>
      <c r="Q69" s="7"/>
      <c r="R69" s="7"/>
    </row>
    <row r="70" spans="1:18" ht="21" x14ac:dyDescent="0.4">
      <c r="A70" s="30"/>
      <c r="B70" s="7"/>
      <c r="C70" s="7"/>
      <c r="D70" s="7"/>
      <c r="E70" s="7"/>
      <c r="F70" s="7"/>
      <c r="G70" s="7"/>
      <c r="H70" s="7"/>
      <c r="I70" s="7"/>
      <c r="J70" s="7"/>
      <c r="K70" s="7"/>
      <c r="L70" s="7"/>
      <c r="M70" s="7"/>
      <c r="N70" s="13"/>
      <c r="O70" s="7"/>
      <c r="P70" s="7"/>
      <c r="Q70" s="7"/>
      <c r="R70" s="7"/>
    </row>
    <row r="71" spans="1:18" ht="21" x14ac:dyDescent="0.4">
      <c r="A71" s="30"/>
      <c r="B71" s="7"/>
      <c r="C71" s="7"/>
      <c r="D71" s="7"/>
      <c r="E71" s="7"/>
      <c r="F71" s="7"/>
      <c r="G71" s="7"/>
      <c r="H71" s="7"/>
      <c r="I71" s="7"/>
      <c r="J71" s="7"/>
      <c r="K71" s="7"/>
      <c r="L71" s="7"/>
      <c r="M71" s="7"/>
      <c r="N71" s="13"/>
      <c r="O71" s="7"/>
      <c r="P71" s="7"/>
      <c r="Q71" s="7"/>
      <c r="R71" s="7"/>
    </row>
    <row r="72" spans="1:18" ht="21" x14ac:dyDescent="0.4">
      <c r="A72" s="30"/>
      <c r="B72" s="7"/>
      <c r="C72" s="7"/>
      <c r="D72" s="7"/>
      <c r="E72" s="7"/>
      <c r="F72" s="7"/>
      <c r="G72" s="7"/>
      <c r="H72" s="7"/>
      <c r="I72" s="7"/>
      <c r="J72" s="7"/>
      <c r="K72" s="7"/>
      <c r="L72" s="7"/>
      <c r="M72" s="7"/>
      <c r="N72" s="13"/>
      <c r="O72" s="7"/>
      <c r="P72" s="7"/>
      <c r="Q72" s="7"/>
      <c r="R72" s="7"/>
    </row>
    <row r="73" spans="1:18" ht="21" x14ac:dyDescent="0.4">
      <c r="A73" s="30"/>
      <c r="B73" s="7"/>
      <c r="C73" s="7"/>
      <c r="D73" s="7"/>
      <c r="E73" s="7"/>
      <c r="F73" s="7"/>
      <c r="G73" s="7"/>
      <c r="H73" s="7"/>
      <c r="I73" s="7"/>
      <c r="J73" s="7"/>
      <c r="K73" s="7"/>
      <c r="L73" s="7"/>
      <c r="M73" s="7"/>
      <c r="N73" s="13"/>
      <c r="O73" s="7"/>
      <c r="P73" s="7"/>
      <c r="Q73" s="7"/>
      <c r="R73" s="7"/>
    </row>
    <row r="74" spans="1:18" ht="21" x14ac:dyDescent="0.4">
      <c r="A74" s="30"/>
      <c r="B74" s="7"/>
      <c r="C74" s="7"/>
      <c r="D74" s="7"/>
      <c r="E74" s="7"/>
      <c r="F74" s="7"/>
      <c r="G74" s="7"/>
      <c r="H74" s="7"/>
      <c r="I74" s="7"/>
      <c r="J74" s="7"/>
      <c r="K74" s="7"/>
      <c r="L74" s="7"/>
      <c r="M74" s="7"/>
      <c r="N74" s="13"/>
      <c r="O74" s="7"/>
      <c r="P74" s="7"/>
      <c r="Q74" s="7"/>
      <c r="R74" s="7"/>
    </row>
    <row r="75" spans="1:18" ht="21" x14ac:dyDescent="0.4">
      <c r="A75" s="30"/>
      <c r="B75" s="7"/>
      <c r="C75" s="7"/>
      <c r="D75" s="7"/>
      <c r="E75" s="7"/>
      <c r="F75" s="7"/>
      <c r="G75" s="7"/>
      <c r="H75" s="7"/>
      <c r="I75" s="7"/>
      <c r="J75" s="7"/>
      <c r="K75" s="7"/>
      <c r="L75" s="7"/>
      <c r="M75" s="7"/>
      <c r="N75" s="13"/>
      <c r="O75" s="7"/>
      <c r="P75" s="7"/>
      <c r="Q75" s="7"/>
      <c r="R75" s="7"/>
    </row>
    <row r="76" spans="1:18" x14ac:dyDescent="0.3">
      <c r="A76" s="31"/>
      <c r="B76" s="5"/>
      <c r="C76" s="5"/>
      <c r="D76" s="5"/>
      <c r="E76" s="5"/>
      <c r="F76" s="5"/>
      <c r="G76" s="5"/>
      <c r="H76" s="5"/>
      <c r="I76" s="5"/>
      <c r="J76" s="5"/>
      <c r="K76" s="5"/>
      <c r="L76" s="5"/>
      <c r="M76" s="5"/>
      <c r="N76" s="6"/>
      <c r="O76" s="5"/>
      <c r="P76" s="5"/>
      <c r="Q76" s="5"/>
      <c r="R76" s="5"/>
    </row>
    <row r="77" spans="1:18" x14ac:dyDescent="0.3">
      <c r="A77" s="31"/>
      <c r="B77" s="5"/>
      <c r="C77" s="5"/>
      <c r="D77" s="5"/>
      <c r="E77" s="5"/>
      <c r="F77" s="5"/>
      <c r="G77" s="5"/>
      <c r="H77" s="5"/>
      <c r="I77" s="5"/>
      <c r="J77" s="5"/>
      <c r="K77" s="5"/>
      <c r="L77" s="5"/>
      <c r="M77" s="5"/>
      <c r="N77" s="6"/>
      <c r="O77" s="5"/>
      <c r="P77" s="5"/>
      <c r="Q77" s="5"/>
      <c r="R77" s="5"/>
    </row>
    <row r="78" spans="1:18" x14ac:dyDescent="0.3">
      <c r="A78" s="31"/>
      <c r="B78" s="5"/>
      <c r="C78" s="5"/>
      <c r="D78" s="5"/>
      <c r="E78" s="5"/>
      <c r="F78" s="5"/>
      <c r="G78" s="5"/>
      <c r="H78" s="5"/>
      <c r="I78" s="5"/>
      <c r="J78" s="5"/>
      <c r="K78" s="5"/>
      <c r="L78" s="5"/>
      <c r="M78" s="5"/>
      <c r="N78" s="6"/>
      <c r="O78" s="5"/>
      <c r="P78" s="5"/>
      <c r="Q78" s="5"/>
      <c r="R78" s="5"/>
    </row>
    <row r="79" spans="1:18" x14ac:dyDescent="0.3">
      <c r="A79" s="31"/>
      <c r="B79" s="5"/>
      <c r="C79" s="5"/>
      <c r="D79" s="5"/>
      <c r="E79" s="5"/>
      <c r="F79" s="5"/>
      <c r="G79" s="5"/>
      <c r="H79" s="5"/>
      <c r="I79" s="5"/>
      <c r="J79" s="5"/>
      <c r="K79" s="5"/>
      <c r="L79" s="5"/>
      <c r="M79" s="5"/>
      <c r="N79" s="6"/>
      <c r="O79" s="5"/>
      <c r="P79" s="5"/>
      <c r="Q79" s="5"/>
      <c r="R79" s="5"/>
    </row>
    <row r="80" spans="1:18" x14ac:dyDescent="0.3">
      <c r="A80" s="31"/>
      <c r="B80" s="5"/>
      <c r="C80" s="5"/>
      <c r="D80" s="5"/>
      <c r="E80" s="5"/>
      <c r="F80" s="5"/>
      <c r="G80" s="5"/>
      <c r="H80" s="5"/>
      <c r="I80" s="5"/>
      <c r="J80" s="5"/>
      <c r="K80" s="5"/>
      <c r="L80" s="5"/>
      <c r="M80" s="5"/>
      <c r="N80" s="6"/>
      <c r="O80" s="5"/>
      <c r="P80" s="5"/>
      <c r="Q80" s="5"/>
      <c r="R80" s="5"/>
    </row>
    <row r="81" spans="1:18" x14ac:dyDescent="0.3">
      <c r="A81" s="31"/>
      <c r="B81" s="5"/>
      <c r="C81" s="5"/>
      <c r="D81" s="5"/>
      <c r="E81" s="5"/>
      <c r="F81" s="5"/>
      <c r="G81" s="5"/>
      <c r="H81" s="5"/>
      <c r="I81" s="5"/>
      <c r="J81" s="5"/>
      <c r="K81" s="5"/>
      <c r="L81" s="5"/>
      <c r="M81" s="5"/>
      <c r="N81" s="6"/>
      <c r="O81" s="5"/>
      <c r="P81" s="5"/>
      <c r="Q81" s="5"/>
      <c r="R81" s="5"/>
    </row>
    <row r="82" spans="1:18" x14ac:dyDescent="0.3">
      <c r="A82" s="31"/>
      <c r="B82" s="5"/>
      <c r="C82" s="5"/>
      <c r="D82" s="5"/>
      <c r="E82" s="5"/>
      <c r="F82" s="5"/>
      <c r="G82" s="5"/>
      <c r="H82" s="5"/>
      <c r="I82" s="5"/>
      <c r="J82" s="5"/>
      <c r="K82" s="5"/>
      <c r="L82" s="5"/>
      <c r="M82" s="5"/>
      <c r="N82" s="6"/>
      <c r="O82" s="5"/>
      <c r="P82" s="5"/>
      <c r="Q82" s="5"/>
      <c r="R82" s="5"/>
    </row>
    <row r="83" spans="1:18" x14ac:dyDescent="0.3">
      <c r="A83" s="31"/>
      <c r="B83" s="5"/>
      <c r="C83" s="5"/>
      <c r="D83" s="5"/>
      <c r="E83" s="5"/>
      <c r="F83" s="5"/>
      <c r="G83" s="5"/>
      <c r="H83" s="5"/>
      <c r="I83" s="5"/>
      <c r="J83" s="5"/>
      <c r="K83" s="5"/>
      <c r="L83" s="5"/>
      <c r="M83" s="5"/>
      <c r="N83" s="6"/>
      <c r="O83" s="5"/>
      <c r="P83" s="5"/>
      <c r="Q83" s="5"/>
      <c r="R83" s="5"/>
    </row>
  </sheetData>
  <sheetProtection algorithmName="SHA-512" hashValue="sc8xjDDr2nFaVY2NCwAS995zsLIOBGCvaKh0bJH1qMj+DeBFpr5zoJDrONjBc3fPk+1QkrHcFnULE8FT+rqs/Q==" saltValue="v6LC/QdBC7Y9REN+y4mtwg==" spinCount="100000" sheet="1" formatCells="0" formatColumns="0" formatRows="0" insertHyperlinks="0" deleteColumns="0" deleteRows="0" sort="0" autoFilter="0" pivotTables="0"/>
  <mergeCells count="43">
    <mergeCell ref="A39:B39"/>
    <mergeCell ref="L3:O3"/>
    <mergeCell ref="A4:A5"/>
    <mergeCell ref="L4:O4"/>
    <mergeCell ref="L5:O5"/>
    <mergeCell ref="K9:L12"/>
    <mergeCell ref="K17:O17"/>
    <mergeCell ref="K18:O18"/>
    <mergeCell ref="O37:Q37"/>
    <mergeCell ref="A35:B35"/>
    <mergeCell ref="A22:B22"/>
    <mergeCell ref="K20:O20"/>
    <mergeCell ref="M36:N36"/>
    <mergeCell ref="M37:N37"/>
    <mergeCell ref="J36:L36"/>
    <mergeCell ref="J37:L37"/>
    <mergeCell ref="P8:R8"/>
    <mergeCell ref="P9:R12"/>
    <mergeCell ref="K13:O13"/>
    <mergeCell ref="M9:O12"/>
    <mergeCell ref="K14:O14"/>
    <mergeCell ref="E37:I37"/>
    <mergeCell ref="E36:I36"/>
    <mergeCell ref="O36:Q36"/>
    <mergeCell ref="B20:E20"/>
    <mergeCell ref="F20:I20"/>
    <mergeCell ref="I4:I5"/>
    <mergeCell ref="H4:H5"/>
    <mergeCell ref="L1:O1"/>
    <mergeCell ref="B3:E3"/>
    <mergeCell ref="F3:I3"/>
    <mergeCell ref="F4:F5"/>
    <mergeCell ref="B4:B5"/>
    <mergeCell ref="C4:C5"/>
    <mergeCell ref="G4:G5"/>
    <mergeCell ref="D4:D5"/>
    <mergeCell ref="E4:E5"/>
    <mergeCell ref="A2:D2"/>
    <mergeCell ref="K19:O19"/>
    <mergeCell ref="L7:O7"/>
    <mergeCell ref="L6:O6"/>
    <mergeCell ref="K15:O15"/>
    <mergeCell ref="K16:O16"/>
  </mergeCells>
  <conditionalFormatting sqref="K5">
    <cfRule type="iconSet" priority="70">
      <iconSet iconSet="3Symbols2" showValue="0">
        <cfvo type="percent" val="0"/>
        <cfvo type="percent" val="0"/>
        <cfvo type="num" val="1"/>
      </iconSet>
    </cfRule>
  </conditionalFormatting>
  <conditionalFormatting sqref="K7">
    <cfRule type="iconSet" priority="68">
      <iconSet iconSet="3Symbols2" showValue="0">
        <cfvo type="percent" val="0"/>
        <cfvo type="num" val="0.5"/>
        <cfvo type="num" val="1"/>
      </iconSet>
    </cfRule>
  </conditionalFormatting>
  <conditionalFormatting sqref="P9:R12">
    <cfRule type="iconSet" priority="16">
      <iconSet iconSet="3Arrows" showValue="0">
        <cfvo type="percent" val="0"/>
        <cfvo type="num" val="0"/>
        <cfvo type="num" val="0" gte="0"/>
      </iconSet>
    </cfRule>
  </conditionalFormatting>
  <conditionalFormatting sqref="K6">
    <cfRule type="iconSet" priority="14">
      <iconSet iconSet="3Symbols2" showValue="0">
        <cfvo type="percent" val="0"/>
        <cfvo type="num" val="0.5"/>
        <cfvo type="num" val="1"/>
      </iconSet>
    </cfRule>
  </conditionalFormatting>
  <conditionalFormatting sqref="H6:H17">
    <cfRule type="iconSet" priority="4">
      <iconSet iconSet="3Symbols2">
        <cfvo type="percent" val="0"/>
        <cfvo type="num" val="0.8*0.8" gte="0"/>
        <cfvo type="num" val="0.8"/>
      </iconSet>
    </cfRule>
  </conditionalFormatting>
  <conditionalFormatting sqref="F20">
    <cfRule type="iconSet" priority="3">
      <iconSet iconSet="3Flags">
        <cfvo type="percent" val="0"/>
        <cfvo type="num" val="0.8*0.8" gte="0"/>
        <cfvo type="num" val="0.8"/>
      </iconSet>
    </cfRule>
  </conditionalFormatting>
  <conditionalFormatting sqref="D6:D17">
    <cfRule type="iconSet" priority="2">
      <iconSet iconSet="3Symbols2">
        <cfvo type="percent" val="0"/>
        <cfvo type="num" val="0.5*0.8" gte="0"/>
        <cfvo type="num" val="0.5"/>
      </iconSet>
    </cfRule>
  </conditionalFormatting>
  <conditionalFormatting sqref="B20">
    <cfRule type="iconSet" priority="1">
      <iconSet iconSet="3Flags">
        <cfvo type="percent" val="0"/>
        <cfvo type="num" val="0.5*0.8" gte="0"/>
        <cfvo type="num" val="0.5"/>
      </iconSet>
    </cfRule>
  </conditionalFormatting>
  <pageMargins left="0.7" right="0.7" top="0.75" bottom="0.75" header="0.3" footer="0.3"/>
  <pageSetup paperSize="9"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33"/>
  <sheetViews>
    <sheetView zoomScale="82" zoomScaleNormal="82" workbookViewId="0">
      <selection activeCell="G15" sqref="G15"/>
    </sheetView>
  </sheetViews>
  <sheetFormatPr defaultRowHeight="14.4" x14ac:dyDescent="0.3"/>
  <cols>
    <col min="2" max="2" width="20" customWidth="1"/>
    <col min="3" max="3" width="14.5546875" customWidth="1"/>
    <col min="4" max="4" width="16.44140625" customWidth="1"/>
    <col min="5" max="5" width="12.5546875" customWidth="1"/>
    <col min="6" max="6" width="21.21875" customWidth="1"/>
    <col min="7" max="7" width="58.44140625" customWidth="1"/>
    <col min="8" max="8" width="14" customWidth="1"/>
    <col min="9" max="9" width="15.21875" customWidth="1"/>
    <col min="12" max="12" width="17.109375" customWidth="1"/>
    <col min="13" max="13" width="19.6640625" customWidth="1"/>
    <col min="14" max="14" width="11.109375" customWidth="1"/>
    <col min="15" max="15" width="17.21875" customWidth="1"/>
    <col min="16" max="16" width="14.6640625" customWidth="1"/>
    <col min="18" max="18" width="17.109375" customWidth="1"/>
    <col min="19" max="19" width="12.33203125" customWidth="1"/>
    <col min="20" max="20" width="19.44140625" customWidth="1"/>
    <col min="21" max="21" width="30.33203125" customWidth="1"/>
  </cols>
  <sheetData>
    <row r="1" spans="1:21" ht="27.6" x14ac:dyDescent="0.3">
      <c r="A1" s="83" t="s">
        <v>60</v>
      </c>
      <c r="B1" s="83" t="s">
        <v>61</v>
      </c>
      <c r="C1" s="83" t="s">
        <v>62</v>
      </c>
      <c r="D1" s="84" t="s">
        <v>63</v>
      </c>
      <c r="E1" s="83" t="s">
        <v>64</v>
      </c>
      <c r="F1" s="84" t="s">
        <v>65</v>
      </c>
      <c r="G1" s="84" t="s">
        <v>66</v>
      </c>
      <c r="H1" s="83" t="s">
        <v>67</v>
      </c>
      <c r="I1" s="84" t="s">
        <v>68</v>
      </c>
      <c r="J1" s="83" t="s">
        <v>69</v>
      </c>
      <c r="K1" s="84" t="s">
        <v>70</v>
      </c>
      <c r="L1" s="83" t="s">
        <v>71</v>
      </c>
      <c r="M1" s="85" t="s">
        <v>72</v>
      </c>
      <c r="N1" s="86" t="s">
        <v>73</v>
      </c>
      <c r="O1" s="87" t="s">
        <v>74</v>
      </c>
      <c r="P1" s="87" t="s">
        <v>75</v>
      </c>
      <c r="Q1" s="83" t="s">
        <v>76</v>
      </c>
      <c r="R1" s="83" t="s">
        <v>77</v>
      </c>
      <c r="S1" s="86" t="s">
        <v>78</v>
      </c>
      <c r="T1" s="88" t="s">
        <v>79</v>
      </c>
      <c r="U1" s="89" t="s">
        <v>80</v>
      </c>
    </row>
    <row r="2" spans="1:21" ht="76.8" hidden="1" customHeight="1" x14ac:dyDescent="0.3">
      <c r="A2" s="77">
        <v>1</v>
      </c>
      <c r="B2" s="77" t="s">
        <v>81</v>
      </c>
      <c r="C2" s="77" t="s">
        <v>82</v>
      </c>
      <c r="D2" s="90" t="s">
        <v>83</v>
      </c>
      <c r="E2" s="77"/>
      <c r="F2" s="78" t="s">
        <v>84</v>
      </c>
      <c r="G2" s="90" t="s">
        <v>85</v>
      </c>
      <c r="H2" s="77" t="s">
        <v>86</v>
      </c>
      <c r="I2" s="78" t="s">
        <v>87</v>
      </c>
      <c r="J2" s="77" t="s">
        <v>88</v>
      </c>
      <c r="K2" s="78" t="s">
        <v>89</v>
      </c>
      <c r="L2" s="91" t="s">
        <v>90</v>
      </c>
      <c r="M2" s="92">
        <v>45344</v>
      </c>
      <c r="N2" s="93" t="s">
        <v>91</v>
      </c>
      <c r="O2" s="94">
        <v>45344</v>
      </c>
      <c r="P2" s="80">
        <v>45387</v>
      </c>
      <c r="Q2" s="115">
        <f>P2-O2-22</f>
        <v>21</v>
      </c>
      <c r="R2" s="115"/>
      <c r="S2" s="138" t="s">
        <v>92</v>
      </c>
      <c r="T2" s="115"/>
      <c r="U2" s="139" t="s">
        <v>93</v>
      </c>
    </row>
    <row r="3" spans="1:21" ht="68.400000000000006" customHeight="1" x14ac:dyDescent="0.3">
      <c r="A3" s="77">
        <v>2</v>
      </c>
      <c r="B3" s="77" t="s">
        <v>81</v>
      </c>
      <c r="C3" s="77" t="s">
        <v>82</v>
      </c>
      <c r="D3" s="90" t="s">
        <v>94</v>
      </c>
      <c r="E3" s="77"/>
      <c r="F3" s="78"/>
      <c r="G3" s="90" t="s">
        <v>95</v>
      </c>
      <c r="H3" s="77" t="s">
        <v>86</v>
      </c>
      <c r="I3" s="78" t="s">
        <v>87</v>
      </c>
      <c r="J3" s="77" t="s">
        <v>88</v>
      </c>
      <c r="K3" s="78" t="s">
        <v>89</v>
      </c>
      <c r="L3" s="91" t="s">
        <v>96</v>
      </c>
      <c r="M3" s="92">
        <v>45366</v>
      </c>
      <c r="N3" s="93" t="s">
        <v>91</v>
      </c>
      <c r="O3" s="80">
        <v>45366</v>
      </c>
      <c r="P3" s="80">
        <v>45387</v>
      </c>
      <c r="Q3" s="115">
        <f>P3-O3-18</f>
        <v>3</v>
      </c>
      <c r="R3" s="115"/>
      <c r="S3" s="138" t="s">
        <v>92</v>
      </c>
      <c r="T3" s="115"/>
      <c r="U3" s="139" t="s">
        <v>97</v>
      </c>
    </row>
    <row r="4" spans="1:21" ht="78" hidden="1" customHeight="1" x14ac:dyDescent="0.3">
      <c r="A4" s="77">
        <v>3</v>
      </c>
      <c r="B4" s="77" t="s">
        <v>81</v>
      </c>
      <c r="C4" s="77" t="s">
        <v>82</v>
      </c>
      <c r="D4" s="90" t="s">
        <v>98</v>
      </c>
      <c r="E4" s="77"/>
      <c r="F4" s="78" t="s">
        <v>99</v>
      </c>
      <c r="G4" s="90" t="s">
        <v>100</v>
      </c>
      <c r="H4" s="77" t="s">
        <v>86</v>
      </c>
      <c r="I4" s="78" t="s">
        <v>87</v>
      </c>
      <c r="J4" s="77" t="s">
        <v>88</v>
      </c>
      <c r="K4" s="78" t="s">
        <v>89</v>
      </c>
      <c r="L4" s="91" t="s">
        <v>90</v>
      </c>
      <c r="M4" s="92">
        <v>45336</v>
      </c>
      <c r="N4" s="93" t="s">
        <v>91</v>
      </c>
      <c r="O4" s="80">
        <v>45336</v>
      </c>
      <c r="P4" s="80">
        <v>45387</v>
      </c>
      <c r="Q4" s="115">
        <f>P4-O4-24</f>
        <v>27</v>
      </c>
      <c r="R4" s="115"/>
      <c r="S4" s="138" t="s">
        <v>92</v>
      </c>
      <c r="T4" s="115"/>
      <c r="U4" s="139" t="s">
        <v>101</v>
      </c>
    </row>
    <row r="5" spans="1:21" ht="66.599999999999994" customHeight="1" x14ac:dyDescent="0.3">
      <c r="A5" s="77">
        <v>4</v>
      </c>
      <c r="B5" s="77" t="s">
        <v>81</v>
      </c>
      <c r="C5" s="77" t="s">
        <v>82</v>
      </c>
      <c r="D5" s="90" t="s">
        <v>102</v>
      </c>
      <c r="E5" s="77"/>
      <c r="F5" s="78" t="s">
        <v>103</v>
      </c>
      <c r="G5" s="90" t="s">
        <v>104</v>
      </c>
      <c r="H5" s="77" t="s">
        <v>86</v>
      </c>
      <c r="I5" s="78" t="s">
        <v>87</v>
      </c>
      <c r="J5" s="77" t="s">
        <v>88</v>
      </c>
      <c r="K5" s="78" t="s">
        <v>89</v>
      </c>
      <c r="L5" s="91" t="s">
        <v>90</v>
      </c>
      <c r="M5" s="92">
        <v>45366</v>
      </c>
      <c r="N5" s="93" t="s">
        <v>91</v>
      </c>
      <c r="O5" s="94">
        <v>45366</v>
      </c>
      <c r="P5" s="80">
        <v>45387</v>
      </c>
      <c r="Q5" s="115">
        <f>P5-O5-18</f>
        <v>3</v>
      </c>
      <c r="R5" s="115"/>
      <c r="S5" s="138" t="s">
        <v>92</v>
      </c>
      <c r="T5" s="115"/>
      <c r="U5" s="139" t="s">
        <v>97</v>
      </c>
    </row>
    <row r="6" spans="1:21" ht="46.8" hidden="1" customHeight="1" x14ac:dyDescent="0.3">
      <c r="A6" s="77">
        <v>5</v>
      </c>
      <c r="B6" s="77" t="s">
        <v>81</v>
      </c>
      <c r="C6" s="77" t="s">
        <v>82</v>
      </c>
      <c r="D6" s="90" t="s">
        <v>105</v>
      </c>
      <c r="E6" s="77"/>
      <c r="F6" s="78" t="s">
        <v>106</v>
      </c>
      <c r="G6" s="90" t="s">
        <v>107</v>
      </c>
      <c r="H6" s="77" t="s">
        <v>86</v>
      </c>
      <c r="I6" s="78" t="s">
        <v>87</v>
      </c>
      <c r="J6" s="77" t="s">
        <v>88</v>
      </c>
      <c r="K6" s="78" t="s">
        <v>89</v>
      </c>
      <c r="L6" s="91" t="s">
        <v>96</v>
      </c>
      <c r="M6" s="92">
        <v>45376</v>
      </c>
      <c r="N6" s="93" t="s">
        <v>91</v>
      </c>
      <c r="O6" s="94">
        <v>45376</v>
      </c>
      <c r="P6" s="80">
        <v>45387</v>
      </c>
      <c r="Q6" s="115">
        <f>P6-O6</f>
        <v>11</v>
      </c>
      <c r="R6" s="115"/>
      <c r="S6" s="138" t="s">
        <v>92</v>
      </c>
      <c r="T6" s="115"/>
      <c r="U6" s="139" t="s">
        <v>108</v>
      </c>
    </row>
    <row r="7" spans="1:21" ht="31.8" hidden="1" customHeight="1" x14ac:dyDescent="0.3">
      <c r="A7" s="77">
        <v>6</v>
      </c>
      <c r="B7" s="77" t="s">
        <v>81</v>
      </c>
      <c r="C7" s="77" t="s">
        <v>82</v>
      </c>
      <c r="D7" s="90" t="s">
        <v>109</v>
      </c>
      <c r="E7" s="77"/>
      <c r="F7" s="78" t="s">
        <v>110</v>
      </c>
      <c r="G7" s="90" t="s">
        <v>111</v>
      </c>
      <c r="H7" s="77" t="s">
        <v>86</v>
      </c>
      <c r="I7" s="78" t="s">
        <v>87</v>
      </c>
      <c r="J7" s="77" t="s">
        <v>88</v>
      </c>
      <c r="K7" s="78" t="s">
        <v>89</v>
      </c>
      <c r="L7" s="91" t="s">
        <v>96</v>
      </c>
      <c r="M7" s="92">
        <v>45376</v>
      </c>
      <c r="N7" s="93" t="s">
        <v>91</v>
      </c>
      <c r="O7" s="94">
        <v>45376</v>
      </c>
      <c r="P7" s="80">
        <v>45387</v>
      </c>
      <c r="Q7" s="77">
        <f>P7-O7</f>
        <v>11</v>
      </c>
      <c r="R7" s="77"/>
      <c r="S7" s="76" t="s">
        <v>92</v>
      </c>
      <c r="T7" s="81"/>
      <c r="U7" s="82"/>
    </row>
    <row r="8" spans="1:21" ht="59.4" hidden="1" customHeight="1" x14ac:dyDescent="0.3">
      <c r="A8" s="77">
        <v>7</v>
      </c>
      <c r="B8" s="77" t="s">
        <v>81</v>
      </c>
      <c r="C8" s="77" t="s">
        <v>82</v>
      </c>
      <c r="D8" s="90" t="s">
        <v>109</v>
      </c>
      <c r="E8" s="77"/>
      <c r="F8" s="78" t="s">
        <v>112</v>
      </c>
      <c r="G8" s="90" t="s">
        <v>113</v>
      </c>
      <c r="H8" s="77" t="s">
        <v>86</v>
      </c>
      <c r="I8" s="78" t="s">
        <v>87</v>
      </c>
      <c r="J8" s="77" t="s">
        <v>88</v>
      </c>
      <c r="K8" s="78" t="s">
        <v>89</v>
      </c>
      <c r="L8" s="91" t="s">
        <v>96</v>
      </c>
      <c r="M8" s="92">
        <v>45376</v>
      </c>
      <c r="N8" s="93" t="s">
        <v>91</v>
      </c>
      <c r="O8" s="94">
        <v>45376</v>
      </c>
      <c r="P8" s="80">
        <v>45387</v>
      </c>
      <c r="Q8" s="77">
        <f>P8-O8</f>
        <v>11</v>
      </c>
      <c r="R8" s="77"/>
      <c r="S8" s="76" t="s">
        <v>92</v>
      </c>
      <c r="T8" s="81"/>
      <c r="U8" s="82"/>
    </row>
    <row r="9" spans="1:21" ht="46.2" customHeight="1" x14ac:dyDescent="0.3">
      <c r="A9" s="77">
        <v>8</v>
      </c>
      <c r="B9" s="77" t="s">
        <v>81</v>
      </c>
      <c r="C9" s="77" t="s">
        <v>82</v>
      </c>
      <c r="D9" s="78" t="s">
        <v>114</v>
      </c>
      <c r="E9" s="77"/>
      <c r="F9" s="78" t="s">
        <v>115</v>
      </c>
      <c r="G9" s="78" t="s">
        <v>116</v>
      </c>
      <c r="H9" s="77" t="s">
        <v>86</v>
      </c>
      <c r="I9" s="78" t="s">
        <v>87</v>
      </c>
      <c r="J9" s="77" t="s">
        <v>88</v>
      </c>
      <c r="K9" s="78" t="s">
        <v>89</v>
      </c>
      <c r="L9" s="77" t="s">
        <v>117</v>
      </c>
      <c r="M9" s="79">
        <v>45392</v>
      </c>
      <c r="N9" s="93" t="s">
        <v>91</v>
      </c>
      <c r="O9" s="95">
        <v>45393</v>
      </c>
      <c r="P9" s="80">
        <v>45406</v>
      </c>
      <c r="Q9" s="77">
        <f>P9-O9-9</f>
        <v>4</v>
      </c>
      <c r="R9" s="77"/>
      <c r="S9" s="76" t="s">
        <v>92</v>
      </c>
      <c r="T9" s="81"/>
      <c r="U9" s="82" t="s">
        <v>118</v>
      </c>
    </row>
    <row r="10" spans="1:21" ht="45.6" customHeight="1" x14ac:dyDescent="0.3">
      <c r="A10" s="77">
        <v>9</v>
      </c>
      <c r="B10" s="77" t="s">
        <v>121</v>
      </c>
      <c r="C10" s="77" t="s">
        <v>82</v>
      </c>
      <c r="D10" s="78" t="s">
        <v>121</v>
      </c>
      <c r="E10" s="77" t="s">
        <v>121</v>
      </c>
      <c r="F10" s="96" t="s">
        <v>122</v>
      </c>
      <c r="G10" s="78" t="s">
        <v>123</v>
      </c>
      <c r="H10" s="77" t="s">
        <v>124</v>
      </c>
      <c r="I10" s="78" t="s">
        <v>125</v>
      </c>
      <c r="J10" s="77" t="s">
        <v>88</v>
      </c>
      <c r="K10" s="78" t="s">
        <v>89</v>
      </c>
      <c r="L10" s="77" t="s">
        <v>126</v>
      </c>
      <c r="M10" s="79">
        <v>45376</v>
      </c>
      <c r="N10" s="93" t="s">
        <v>91</v>
      </c>
      <c r="O10" s="95">
        <v>45377</v>
      </c>
      <c r="P10" s="80">
        <v>45383</v>
      </c>
      <c r="Q10" s="77">
        <f>P10-O10-3</f>
        <v>3</v>
      </c>
      <c r="R10" s="77"/>
      <c r="S10" s="76" t="s">
        <v>92</v>
      </c>
      <c r="T10" s="81"/>
      <c r="U10" s="82" t="s">
        <v>127</v>
      </c>
    </row>
    <row r="11" spans="1:21" ht="49.2" customHeight="1" x14ac:dyDescent="0.3">
      <c r="A11" s="77">
        <v>10</v>
      </c>
      <c r="B11" s="77" t="s">
        <v>121</v>
      </c>
      <c r="C11" s="77" t="s">
        <v>82</v>
      </c>
      <c r="D11" s="78" t="s">
        <v>121</v>
      </c>
      <c r="E11" s="77" t="s">
        <v>121</v>
      </c>
      <c r="F11" s="78" t="s">
        <v>128</v>
      </c>
      <c r="G11" s="78" t="s">
        <v>129</v>
      </c>
      <c r="H11" s="77" t="s">
        <v>124</v>
      </c>
      <c r="I11" s="78" t="s">
        <v>125</v>
      </c>
      <c r="J11" s="77" t="s">
        <v>88</v>
      </c>
      <c r="K11" s="78" t="s">
        <v>89</v>
      </c>
      <c r="L11" s="77" t="s">
        <v>126</v>
      </c>
      <c r="M11" s="79">
        <v>45376</v>
      </c>
      <c r="N11" s="93" t="s">
        <v>91</v>
      </c>
      <c r="O11" s="95">
        <v>45377</v>
      </c>
      <c r="P11" s="80">
        <v>45385</v>
      </c>
      <c r="Q11" s="77">
        <f t="shared" ref="Q11:Q20" si="0">P11-O11-3</f>
        <v>5</v>
      </c>
      <c r="R11" s="77"/>
      <c r="S11" s="76" t="s">
        <v>130</v>
      </c>
      <c r="T11" s="77" t="s">
        <v>131</v>
      </c>
      <c r="U11" s="82" t="s">
        <v>127</v>
      </c>
    </row>
    <row r="12" spans="1:21" ht="30.6" customHeight="1" x14ac:dyDescent="0.3">
      <c r="A12" s="77">
        <v>11</v>
      </c>
      <c r="B12" s="77" t="s">
        <v>121</v>
      </c>
      <c r="C12" s="77" t="s">
        <v>82</v>
      </c>
      <c r="D12" s="78" t="s">
        <v>121</v>
      </c>
      <c r="E12" s="77" t="s">
        <v>121</v>
      </c>
      <c r="F12" s="96" t="s">
        <v>132</v>
      </c>
      <c r="G12" s="96" t="s">
        <v>133</v>
      </c>
      <c r="H12" s="77" t="s">
        <v>124</v>
      </c>
      <c r="I12" s="78" t="s">
        <v>125</v>
      </c>
      <c r="J12" s="77" t="s">
        <v>88</v>
      </c>
      <c r="K12" s="78" t="s">
        <v>89</v>
      </c>
      <c r="L12" s="97" t="s">
        <v>134</v>
      </c>
      <c r="M12" s="79">
        <v>45376</v>
      </c>
      <c r="N12" s="93" t="s">
        <v>91</v>
      </c>
      <c r="O12" s="95">
        <v>45377</v>
      </c>
      <c r="P12" s="80">
        <v>45383</v>
      </c>
      <c r="Q12" s="77">
        <f t="shared" si="0"/>
        <v>3</v>
      </c>
      <c r="R12" s="77"/>
      <c r="S12" s="98" t="s">
        <v>92</v>
      </c>
      <c r="T12" s="81"/>
      <c r="U12" s="82" t="s">
        <v>127</v>
      </c>
    </row>
    <row r="13" spans="1:21" ht="25.8" customHeight="1" x14ac:dyDescent="0.3">
      <c r="A13" s="77">
        <v>12</v>
      </c>
      <c r="B13" s="77" t="s">
        <v>121</v>
      </c>
      <c r="C13" s="77" t="s">
        <v>82</v>
      </c>
      <c r="D13" s="78" t="s">
        <v>121</v>
      </c>
      <c r="E13" s="77" t="s">
        <v>121</v>
      </c>
      <c r="F13" s="96" t="s">
        <v>132</v>
      </c>
      <c r="G13" s="96" t="s">
        <v>135</v>
      </c>
      <c r="H13" s="77" t="s">
        <v>124</v>
      </c>
      <c r="I13" s="78" t="s">
        <v>125</v>
      </c>
      <c r="J13" s="77" t="s">
        <v>88</v>
      </c>
      <c r="K13" s="78" t="s">
        <v>89</v>
      </c>
      <c r="L13" s="97" t="s">
        <v>134</v>
      </c>
      <c r="M13" s="79">
        <v>45376</v>
      </c>
      <c r="N13" s="93" t="s">
        <v>91</v>
      </c>
      <c r="O13" s="95">
        <v>45377</v>
      </c>
      <c r="P13" s="80">
        <v>45383</v>
      </c>
      <c r="Q13" s="77">
        <f t="shared" si="0"/>
        <v>3</v>
      </c>
      <c r="R13" s="77"/>
      <c r="S13" s="98" t="s">
        <v>92</v>
      </c>
      <c r="T13" s="81"/>
      <c r="U13" s="82" t="s">
        <v>127</v>
      </c>
    </row>
    <row r="14" spans="1:21" ht="24" customHeight="1" x14ac:dyDescent="0.3">
      <c r="A14" s="77">
        <v>13</v>
      </c>
      <c r="B14" s="77" t="s">
        <v>121</v>
      </c>
      <c r="C14" s="77" t="s">
        <v>82</v>
      </c>
      <c r="D14" s="78" t="s">
        <v>121</v>
      </c>
      <c r="E14" s="77" t="s">
        <v>121</v>
      </c>
      <c r="F14" s="96" t="s">
        <v>136</v>
      </c>
      <c r="G14" s="96" t="s">
        <v>137</v>
      </c>
      <c r="H14" s="77" t="s">
        <v>124</v>
      </c>
      <c r="I14" s="78" t="s">
        <v>125</v>
      </c>
      <c r="J14" s="77" t="s">
        <v>88</v>
      </c>
      <c r="K14" s="78" t="s">
        <v>89</v>
      </c>
      <c r="L14" s="77" t="s">
        <v>126</v>
      </c>
      <c r="M14" s="79">
        <v>45376</v>
      </c>
      <c r="N14" s="93" t="s">
        <v>91</v>
      </c>
      <c r="O14" s="95">
        <v>45377</v>
      </c>
      <c r="P14" s="80">
        <v>45383</v>
      </c>
      <c r="Q14" s="77">
        <f t="shared" si="0"/>
        <v>3</v>
      </c>
      <c r="R14" s="77"/>
      <c r="S14" s="98" t="s">
        <v>92</v>
      </c>
      <c r="T14" s="81"/>
      <c r="U14" s="82" t="s">
        <v>127</v>
      </c>
    </row>
    <row r="15" spans="1:21" ht="26.4" customHeight="1" x14ac:dyDescent="0.3">
      <c r="A15" s="77">
        <v>14</v>
      </c>
      <c r="B15" s="77" t="s">
        <v>121</v>
      </c>
      <c r="C15" s="77" t="s">
        <v>82</v>
      </c>
      <c r="D15" s="78" t="s">
        <v>121</v>
      </c>
      <c r="E15" s="77" t="s">
        <v>121</v>
      </c>
      <c r="F15" s="96" t="s">
        <v>132</v>
      </c>
      <c r="G15" s="96" t="s">
        <v>138</v>
      </c>
      <c r="H15" s="77" t="s">
        <v>124</v>
      </c>
      <c r="I15" s="78" t="s">
        <v>125</v>
      </c>
      <c r="J15" s="77" t="s">
        <v>88</v>
      </c>
      <c r="K15" s="78" t="s">
        <v>89</v>
      </c>
      <c r="L15" s="97" t="s">
        <v>134</v>
      </c>
      <c r="M15" s="79">
        <v>45376</v>
      </c>
      <c r="N15" s="93" t="s">
        <v>91</v>
      </c>
      <c r="O15" s="95">
        <v>45377</v>
      </c>
      <c r="P15" s="80">
        <v>45383</v>
      </c>
      <c r="Q15" s="77">
        <f t="shared" si="0"/>
        <v>3</v>
      </c>
      <c r="R15" s="77"/>
      <c r="S15" s="98" t="s">
        <v>92</v>
      </c>
      <c r="T15" s="81"/>
      <c r="U15" s="82" t="s">
        <v>127</v>
      </c>
    </row>
    <row r="16" spans="1:21" ht="44.4" customHeight="1" x14ac:dyDescent="0.3">
      <c r="A16" s="77">
        <v>15</v>
      </c>
      <c r="B16" s="77" t="s">
        <v>121</v>
      </c>
      <c r="C16" s="77" t="s">
        <v>82</v>
      </c>
      <c r="D16" s="78" t="s">
        <v>121</v>
      </c>
      <c r="E16" s="77" t="s">
        <v>121</v>
      </c>
      <c r="F16" s="96" t="s">
        <v>122</v>
      </c>
      <c r="G16" s="78" t="s">
        <v>139</v>
      </c>
      <c r="H16" s="77" t="s">
        <v>124</v>
      </c>
      <c r="I16" s="78" t="s">
        <v>125</v>
      </c>
      <c r="J16" s="77" t="s">
        <v>88</v>
      </c>
      <c r="K16" s="78" t="s">
        <v>89</v>
      </c>
      <c r="L16" s="97" t="s">
        <v>134</v>
      </c>
      <c r="M16" s="79">
        <v>45376</v>
      </c>
      <c r="N16" s="93" t="s">
        <v>91</v>
      </c>
      <c r="O16" s="95">
        <v>45377</v>
      </c>
      <c r="P16" s="80">
        <v>45385</v>
      </c>
      <c r="Q16" s="77">
        <f t="shared" si="0"/>
        <v>5</v>
      </c>
      <c r="R16" s="77"/>
      <c r="S16" s="98" t="s">
        <v>130</v>
      </c>
      <c r="T16" s="77" t="s">
        <v>140</v>
      </c>
      <c r="U16" s="82" t="s">
        <v>127</v>
      </c>
    </row>
    <row r="17" spans="1:21" ht="63" customHeight="1" x14ac:dyDescent="0.3">
      <c r="A17" s="77">
        <v>16</v>
      </c>
      <c r="B17" s="77" t="s">
        <v>121</v>
      </c>
      <c r="C17" s="77" t="s">
        <v>82</v>
      </c>
      <c r="D17" s="78" t="s">
        <v>121</v>
      </c>
      <c r="E17" s="77" t="s">
        <v>121</v>
      </c>
      <c r="F17" s="96" t="s">
        <v>141</v>
      </c>
      <c r="G17" s="78" t="s">
        <v>142</v>
      </c>
      <c r="H17" s="77" t="s">
        <v>124</v>
      </c>
      <c r="I17" s="78" t="s">
        <v>125</v>
      </c>
      <c r="J17" s="77" t="s">
        <v>88</v>
      </c>
      <c r="K17" s="78" t="s">
        <v>89</v>
      </c>
      <c r="L17" s="77" t="s">
        <v>143</v>
      </c>
      <c r="M17" s="79">
        <v>45376</v>
      </c>
      <c r="N17" s="93" t="s">
        <v>91</v>
      </c>
      <c r="O17" s="95">
        <v>45377</v>
      </c>
      <c r="P17" s="80">
        <v>45383</v>
      </c>
      <c r="Q17" s="77">
        <f t="shared" si="0"/>
        <v>3</v>
      </c>
      <c r="R17" s="77"/>
      <c r="S17" s="76" t="s">
        <v>130</v>
      </c>
      <c r="T17" s="77" t="s">
        <v>140</v>
      </c>
      <c r="U17" s="82" t="s">
        <v>127</v>
      </c>
    </row>
    <row r="18" spans="1:21" ht="27.6" x14ac:dyDescent="0.3">
      <c r="A18" s="77">
        <v>17</v>
      </c>
      <c r="B18" s="77" t="s">
        <v>121</v>
      </c>
      <c r="C18" s="77" t="s">
        <v>82</v>
      </c>
      <c r="D18" s="78" t="s">
        <v>121</v>
      </c>
      <c r="E18" s="77" t="s">
        <v>121</v>
      </c>
      <c r="F18" s="96" t="s">
        <v>122</v>
      </c>
      <c r="G18" s="96" t="s">
        <v>144</v>
      </c>
      <c r="H18" s="77" t="s">
        <v>124</v>
      </c>
      <c r="I18" s="78" t="s">
        <v>125</v>
      </c>
      <c r="J18" s="77" t="s">
        <v>88</v>
      </c>
      <c r="K18" s="78" t="s">
        <v>89</v>
      </c>
      <c r="L18" s="97" t="s">
        <v>134</v>
      </c>
      <c r="M18" s="79">
        <v>45376</v>
      </c>
      <c r="N18" s="93" t="s">
        <v>91</v>
      </c>
      <c r="O18" s="95">
        <v>45377</v>
      </c>
      <c r="P18" s="80">
        <v>45383</v>
      </c>
      <c r="Q18" s="77">
        <f t="shared" si="0"/>
        <v>3</v>
      </c>
      <c r="R18" s="77"/>
      <c r="S18" s="98" t="s">
        <v>92</v>
      </c>
      <c r="T18" s="81"/>
      <c r="U18" s="82" t="s">
        <v>127</v>
      </c>
    </row>
    <row r="19" spans="1:21" ht="78.599999999999994" customHeight="1" x14ac:dyDescent="0.3">
      <c r="A19" s="77">
        <v>18</v>
      </c>
      <c r="B19" s="77" t="s">
        <v>121</v>
      </c>
      <c r="C19" s="77" t="s">
        <v>82</v>
      </c>
      <c r="D19" s="78" t="s">
        <v>121</v>
      </c>
      <c r="E19" s="77" t="s">
        <v>121</v>
      </c>
      <c r="F19" s="96" t="s">
        <v>145</v>
      </c>
      <c r="G19" s="78" t="s">
        <v>146</v>
      </c>
      <c r="H19" s="77" t="s">
        <v>124</v>
      </c>
      <c r="I19" s="78" t="s">
        <v>125</v>
      </c>
      <c r="J19" s="77" t="s">
        <v>88</v>
      </c>
      <c r="K19" s="78" t="s">
        <v>89</v>
      </c>
      <c r="L19" s="77" t="s">
        <v>143</v>
      </c>
      <c r="M19" s="79">
        <v>45376</v>
      </c>
      <c r="N19" s="93" t="s">
        <v>91</v>
      </c>
      <c r="O19" s="95">
        <v>45377</v>
      </c>
      <c r="P19" s="80">
        <v>45383</v>
      </c>
      <c r="Q19" s="77">
        <f t="shared" si="0"/>
        <v>3</v>
      </c>
      <c r="R19" s="77"/>
      <c r="S19" s="76" t="s">
        <v>130</v>
      </c>
      <c r="T19" s="77" t="s">
        <v>140</v>
      </c>
      <c r="U19" s="82" t="s">
        <v>127</v>
      </c>
    </row>
    <row r="20" spans="1:21" ht="88.2" customHeight="1" x14ac:dyDescent="0.3">
      <c r="A20" s="77">
        <v>19</v>
      </c>
      <c r="B20" s="77" t="s">
        <v>121</v>
      </c>
      <c r="C20" s="77" t="s">
        <v>82</v>
      </c>
      <c r="D20" s="78" t="s">
        <v>121</v>
      </c>
      <c r="E20" s="77" t="s">
        <v>121</v>
      </c>
      <c r="F20" s="96" t="s">
        <v>147</v>
      </c>
      <c r="G20" s="78" t="s">
        <v>148</v>
      </c>
      <c r="H20" s="77" t="s">
        <v>124</v>
      </c>
      <c r="I20" s="78" t="s">
        <v>125</v>
      </c>
      <c r="J20" s="77" t="s">
        <v>88</v>
      </c>
      <c r="K20" s="78" t="s">
        <v>89</v>
      </c>
      <c r="L20" s="97" t="s">
        <v>134</v>
      </c>
      <c r="M20" s="79">
        <v>45376</v>
      </c>
      <c r="N20" s="93" t="s">
        <v>91</v>
      </c>
      <c r="O20" s="95">
        <v>45377</v>
      </c>
      <c r="P20" s="80">
        <v>45385</v>
      </c>
      <c r="Q20" s="77">
        <f t="shared" si="0"/>
        <v>5</v>
      </c>
      <c r="R20" s="77"/>
      <c r="S20" s="76" t="s">
        <v>130</v>
      </c>
      <c r="T20" s="77" t="s">
        <v>149</v>
      </c>
      <c r="U20" s="82" t="s">
        <v>127</v>
      </c>
    </row>
    <row r="21" spans="1:21" ht="67.8" customHeight="1" x14ac:dyDescent="0.3">
      <c r="A21" s="77">
        <v>20</v>
      </c>
      <c r="B21" s="77" t="s">
        <v>150</v>
      </c>
      <c r="C21" s="77" t="s">
        <v>82</v>
      </c>
      <c r="D21" s="78" t="s">
        <v>151</v>
      </c>
      <c r="E21" s="77" t="s">
        <v>151</v>
      </c>
      <c r="F21" s="78" t="s">
        <v>152</v>
      </c>
      <c r="G21" s="78" t="s">
        <v>153</v>
      </c>
      <c r="H21" s="77" t="s">
        <v>86</v>
      </c>
      <c r="I21" s="78" t="s">
        <v>87</v>
      </c>
      <c r="J21" s="77" t="s">
        <v>88</v>
      </c>
      <c r="K21" s="78" t="s">
        <v>89</v>
      </c>
      <c r="L21" s="77" t="s">
        <v>143</v>
      </c>
      <c r="M21" s="79">
        <v>45388</v>
      </c>
      <c r="N21" s="93" t="s">
        <v>91</v>
      </c>
      <c r="O21" s="80">
        <v>45390</v>
      </c>
      <c r="P21" s="80">
        <v>45393</v>
      </c>
      <c r="Q21" s="77">
        <f>P21-O21</f>
        <v>3</v>
      </c>
      <c r="R21" s="77"/>
      <c r="S21" s="98" t="s">
        <v>92</v>
      </c>
      <c r="T21" s="81"/>
      <c r="U21" s="82"/>
    </row>
    <row r="22" spans="1:21" ht="43.2" customHeight="1" x14ac:dyDescent="0.3">
      <c r="A22" s="77">
        <v>21</v>
      </c>
      <c r="B22" s="77" t="s">
        <v>150</v>
      </c>
      <c r="C22" s="77" t="s">
        <v>82</v>
      </c>
      <c r="D22" s="78" t="s">
        <v>151</v>
      </c>
      <c r="E22" s="77" t="s">
        <v>151</v>
      </c>
      <c r="F22" s="96" t="s">
        <v>154</v>
      </c>
      <c r="G22" s="96" t="s">
        <v>155</v>
      </c>
      <c r="H22" s="77" t="s">
        <v>86</v>
      </c>
      <c r="I22" s="78" t="s">
        <v>87</v>
      </c>
      <c r="J22" s="77" t="s">
        <v>88</v>
      </c>
      <c r="K22" s="78" t="s">
        <v>89</v>
      </c>
      <c r="L22" s="77" t="s">
        <v>143</v>
      </c>
      <c r="M22" s="79">
        <v>45388</v>
      </c>
      <c r="N22" s="93" t="s">
        <v>91</v>
      </c>
      <c r="O22" s="80">
        <v>45390</v>
      </c>
      <c r="P22" s="80">
        <v>45393</v>
      </c>
      <c r="Q22" s="77">
        <f>P22-O22</f>
        <v>3</v>
      </c>
      <c r="R22" s="77"/>
      <c r="S22" s="98" t="s">
        <v>92</v>
      </c>
      <c r="T22" s="81"/>
      <c r="U22" s="82"/>
    </row>
    <row r="23" spans="1:21" ht="53.4" customHeight="1" x14ac:dyDescent="0.3">
      <c r="A23" s="77">
        <v>22</v>
      </c>
      <c r="B23" s="77" t="s">
        <v>150</v>
      </c>
      <c r="C23" s="77" t="s">
        <v>82</v>
      </c>
      <c r="D23" s="78" t="s">
        <v>151</v>
      </c>
      <c r="E23" s="77" t="s">
        <v>151</v>
      </c>
      <c r="F23" s="96" t="s">
        <v>156</v>
      </c>
      <c r="G23" s="78" t="s">
        <v>157</v>
      </c>
      <c r="H23" s="77" t="s">
        <v>86</v>
      </c>
      <c r="I23" s="78" t="s">
        <v>87</v>
      </c>
      <c r="J23" s="77" t="s">
        <v>88</v>
      </c>
      <c r="K23" s="78" t="s">
        <v>89</v>
      </c>
      <c r="L23" s="77" t="s">
        <v>143</v>
      </c>
      <c r="M23" s="79">
        <v>45388</v>
      </c>
      <c r="N23" s="93" t="s">
        <v>91</v>
      </c>
      <c r="O23" s="80">
        <v>45390</v>
      </c>
      <c r="P23" s="80">
        <v>45393</v>
      </c>
      <c r="Q23" s="77">
        <f t="shared" ref="Q23:Q29" si="1">P23-O23</f>
        <v>3</v>
      </c>
      <c r="R23" s="77"/>
      <c r="S23" s="98" t="s">
        <v>92</v>
      </c>
      <c r="T23" s="81"/>
      <c r="U23" s="82"/>
    </row>
    <row r="24" spans="1:21" ht="42.6" customHeight="1" x14ac:dyDescent="0.3">
      <c r="A24" s="77">
        <v>23</v>
      </c>
      <c r="B24" s="77" t="s">
        <v>150</v>
      </c>
      <c r="C24" s="77" t="s">
        <v>82</v>
      </c>
      <c r="D24" s="78" t="s">
        <v>151</v>
      </c>
      <c r="E24" s="77" t="s">
        <v>151</v>
      </c>
      <c r="F24" s="96" t="s">
        <v>158</v>
      </c>
      <c r="G24" s="96" t="s">
        <v>159</v>
      </c>
      <c r="H24" s="77" t="s">
        <v>86</v>
      </c>
      <c r="I24" s="78" t="s">
        <v>87</v>
      </c>
      <c r="J24" s="77" t="s">
        <v>88</v>
      </c>
      <c r="K24" s="78" t="s">
        <v>89</v>
      </c>
      <c r="L24" s="77" t="s">
        <v>143</v>
      </c>
      <c r="M24" s="79">
        <v>45388</v>
      </c>
      <c r="N24" s="93" t="s">
        <v>91</v>
      </c>
      <c r="O24" s="80">
        <v>45390</v>
      </c>
      <c r="P24" s="80">
        <v>45393</v>
      </c>
      <c r="Q24" s="77">
        <f t="shared" si="1"/>
        <v>3</v>
      </c>
      <c r="R24" s="77"/>
      <c r="S24" s="98" t="s">
        <v>92</v>
      </c>
      <c r="T24" s="81"/>
      <c r="U24" s="82"/>
    </row>
    <row r="25" spans="1:21" ht="60" customHeight="1" x14ac:dyDescent="0.3">
      <c r="A25" s="77">
        <v>24</v>
      </c>
      <c r="B25" s="77" t="s">
        <v>150</v>
      </c>
      <c r="C25" s="77" t="s">
        <v>82</v>
      </c>
      <c r="D25" s="78" t="s">
        <v>151</v>
      </c>
      <c r="E25" s="77" t="s">
        <v>151</v>
      </c>
      <c r="F25" s="78" t="s">
        <v>160</v>
      </c>
      <c r="G25" s="78" t="s">
        <v>161</v>
      </c>
      <c r="H25" s="77" t="s">
        <v>86</v>
      </c>
      <c r="I25" s="78" t="s">
        <v>87</v>
      </c>
      <c r="J25" s="77" t="s">
        <v>88</v>
      </c>
      <c r="K25" s="78" t="s">
        <v>89</v>
      </c>
      <c r="L25" s="77" t="s">
        <v>143</v>
      </c>
      <c r="M25" s="79">
        <v>45388</v>
      </c>
      <c r="N25" s="93" t="s">
        <v>91</v>
      </c>
      <c r="O25" s="80">
        <v>45390</v>
      </c>
      <c r="P25" s="80">
        <v>45393</v>
      </c>
      <c r="Q25" s="77">
        <f t="shared" si="1"/>
        <v>3</v>
      </c>
      <c r="R25" s="77"/>
      <c r="S25" s="98" t="s">
        <v>92</v>
      </c>
      <c r="T25" s="81"/>
      <c r="U25" s="82"/>
    </row>
    <row r="26" spans="1:21" ht="46.2" hidden="1" customHeight="1" x14ac:dyDescent="0.3">
      <c r="A26" s="77">
        <v>25</v>
      </c>
      <c r="B26" s="77" t="s">
        <v>150</v>
      </c>
      <c r="C26" s="77" t="s">
        <v>82</v>
      </c>
      <c r="D26" s="78" t="s">
        <v>151</v>
      </c>
      <c r="E26" s="77" t="s">
        <v>151</v>
      </c>
      <c r="F26" s="96" t="s">
        <v>156</v>
      </c>
      <c r="G26" s="96" t="s">
        <v>162</v>
      </c>
      <c r="H26" s="77" t="s">
        <v>86</v>
      </c>
      <c r="I26" s="78" t="s">
        <v>87</v>
      </c>
      <c r="J26" s="77" t="s">
        <v>88</v>
      </c>
      <c r="K26" s="78" t="s">
        <v>89</v>
      </c>
      <c r="L26" s="77" t="s">
        <v>143</v>
      </c>
      <c r="M26" s="79">
        <v>45388</v>
      </c>
      <c r="N26" s="93" t="s">
        <v>91</v>
      </c>
      <c r="O26" s="80">
        <v>45390</v>
      </c>
      <c r="P26" s="80">
        <v>45412</v>
      </c>
      <c r="Q26" s="77">
        <f>P26-O26-11</f>
        <v>11</v>
      </c>
      <c r="R26" s="77"/>
      <c r="S26" s="98" t="s">
        <v>130</v>
      </c>
      <c r="T26" s="81" t="s">
        <v>163</v>
      </c>
      <c r="U26" s="82" t="s">
        <v>164</v>
      </c>
    </row>
    <row r="27" spans="1:21" ht="49.2" customHeight="1" x14ac:dyDescent="0.3">
      <c r="A27" s="77">
        <v>26</v>
      </c>
      <c r="B27" s="77" t="s">
        <v>150</v>
      </c>
      <c r="C27" s="77" t="s">
        <v>82</v>
      </c>
      <c r="D27" s="78" t="s">
        <v>151</v>
      </c>
      <c r="E27" s="77" t="s">
        <v>151</v>
      </c>
      <c r="F27" s="78" t="s">
        <v>156</v>
      </c>
      <c r="G27" s="78" t="s">
        <v>165</v>
      </c>
      <c r="H27" s="77" t="s">
        <v>86</v>
      </c>
      <c r="I27" s="78" t="s">
        <v>87</v>
      </c>
      <c r="J27" s="77" t="s">
        <v>88</v>
      </c>
      <c r="K27" s="78" t="s">
        <v>89</v>
      </c>
      <c r="L27" s="77" t="s">
        <v>143</v>
      </c>
      <c r="M27" s="79">
        <v>45388</v>
      </c>
      <c r="N27" s="93" t="s">
        <v>91</v>
      </c>
      <c r="O27" s="80">
        <v>45390</v>
      </c>
      <c r="P27" s="80">
        <v>45393</v>
      </c>
      <c r="Q27" s="77">
        <f t="shared" si="1"/>
        <v>3</v>
      </c>
      <c r="R27" s="77"/>
      <c r="S27" s="98" t="s">
        <v>92</v>
      </c>
      <c r="T27" s="81"/>
      <c r="U27" s="82"/>
    </row>
    <row r="28" spans="1:21" ht="57.6" customHeight="1" x14ac:dyDescent="0.3">
      <c r="A28" s="77">
        <v>27</v>
      </c>
      <c r="B28" s="77" t="s">
        <v>150</v>
      </c>
      <c r="C28" s="77" t="s">
        <v>82</v>
      </c>
      <c r="D28" s="78" t="s">
        <v>151</v>
      </c>
      <c r="E28" s="77" t="s">
        <v>151</v>
      </c>
      <c r="F28" s="96" t="s">
        <v>156</v>
      </c>
      <c r="G28" s="78" t="s">
        <v>166</v>
      </c>
      <c r="H28" s="77" t="s">
        <v>86</v>
      </c>
      <c r="I28" s="78" t="s">
        <v>87</v>
      </c>
      <c r="J28" s="77" t="s">
        <v>88</v>
      </c>
      <c r="K28" s="78" t="s">
        <v>89</v>
      </c>
      <c r="L28" s="77" t="s">
        <v>143</v>
      </c>
      <c r="M28" s="79">
        <v>45388</v>
      </c>
      <c r="N28" s="93" t="s">
        <v>91</v>
      </c>
      <c r="O28" s="80">
        <v>45390</v>
      </c>
      <c r="P28" s="80">
        <v>45393</v>
      </c>
      <c r="Q28" s="77">
        <f t="shared" si="1"/>
        <v>3</v>
      </c>
      <c r="R28" s="77"/>
      <c r="S28" s="98" t="s">
        <v>92</v>
      </c>
      <c r="T28" s="81"/>
      <c r="U28" s="82"/>
    </row>
    <row r="29" spans="1:21" ht="42" customHeight="1" x14ac:dyDescent="0.3">
      <c r="A29" s="77">
        <v>28</v>
      </c>
      <c r="B29" s="77" t="s">
        <v>150</v>
      </c>
      <c r="C29" s="77" t="s">
        <v>82</v>
      </c>
      <c r="D29" s="78" t="s">
        <v>151</v>
      </c>
      <c r="E29" s="77" t="s">
        <v>151</v>
      </c>
      <c r="F29" s="96" t="s">
        <v>167</v>
      </c>
      <c r="G29" s="96" t="s">
        <v>168</v>
      </c>
      <c r="H29" s="77" t="s">
        <v>86</v>
      </c>
      <c r="I29" s="78" t="s">
        <v>87</v>
      </c>
      <c r="J29" s="77" t="s">
        <v>88</v>
      </c>
      <c r="K29" s="78" t="s">
        <v>89</v>
      </c>
      <c r="L29" s="77" t="s">
        <v>126</v>
      </c>
      <c r="M29" s="79">
        <v>45388</v>
      </c>
      <c r="N29" s="93" t="s">
        <v>91</v>
      </c>
      <c r="O29" s="80">
        <v>45390</v>
      </c>
      <c r="P29" s="80">
        <v>45393</v>
      </c>
      <c r="Q29" s="77">
        <f t="shared" si="1"/>
        <v>3</v>
      </c>
      <c r="R29" s="77"/>
      <c r="S29" s="98" t="s">
        <v>92</v>
      </c>
      <c r="T29" s="81"/>
      <c r="U29" s="82"/>
    </row>
    <row r="30" spans="1:21" ht="61.2" hidden="1" customHeight="1" x14ac:dyDescent="0.3">
      <c r="A30" s="77">
        <v>29</v>
      </c>
      <c r="B30" s="77" t="s">
        <v>175</v>
      </c>
      <c r="C30" s="77" t="s">
        <v>82</v>
      </c>
      <c r="D30" s="78" t="s">
        <v>176</v>
      </c>
      <c r="E30" s="77"/>
      <c r="F30" s="78" t="s">
        <v>177</v>
      </c>
      <c r="G30" s="78" t="s">
        <v>178</v>
      </c>
      <c r="H30" s="77" t="s">
        <v>124</v>
      </c>
      <c r="I30" s="78" t="s">
        <v>179</v>
      </c>
      <c r="J30" s="77" t="s">
        <v>88</v>
      </c>
      <c r="K30" s="78" t="s">
        <v>89</v>
      </c>
      <c r="L30" s="77" t="s">
        <v>126</v>
      </c>
      <c r="M30" s="79">
        <v>45386</v>
      </c>
      <c r="N30" s="93" t="s">
        <v>91</v>
      </c>
      <c r="O30" s="80">
        <v>45387</v>
      </c>
      <c r="P30" s="80">
        <v>45406</v>
      </c>
      <c r="Q30" s="77">
        <f>P30-O30-10</f>
        <v>9</v>
      </c>
      <c r="R30" s="77"/>
      <c r="S30" s="76" t="s">
        <v>92</v>
      </c>
      <c r="T30" s="81"/>
      <c r="U30" s="82" t="s">
        <v>180</v>
      </c>
    </row>
    <row r="31" spans="1:21" ht="43.8" customHeight="1" x14ac:dyDescent="0.3">
      <c r="A31" s="77">
        <v>30</v>
      </c>
      <c r="B31" s="77" t="s">
        <v>175</v>
      </c>
      <c r="C31" s="77" t="s">
        <v>82</v>
      </c>
      <c r="D31" s="78" t="s">
        <v>181</v>
      </c>
      <c r="E31" s="77"/>
      <c r="F31" s="78" t="s">
        <v>182</v>
      </c>
      <c r="G31" s="77" t="s">
        <v>183</v>
      </c>
      <c r="H31" s="77" t="s">
        <v>124</v>
      </c>
      <c r="I31" s="78" t="s">
        <v>184</v>
      </c>
      <c r="J31" s="77" t="s">
        <v>88</v>
      </c>
      <c r="K31" s="78" t="s">
        <v>89</v>
      </c>
      <c r="L31" s="77" t="s">
        <v>126</v>
      </c>
      <c r="M31" s="79">
        <v>45384</v>
      </c>
      <c r="N31" s="93" t="s">
        <v>91</v>
      </c>
      <c r="O31" s="80">
        <v>45385</v>
      </c>
      <c r="P31" s="80">
        <v>45390</v>
      </c>
      <c r="Q31" s="77">
        <f>P31-O31-1</f>
        <v>4</v>
      </c>
      <c r="R31" s="77"/>
      <c r="S31" s="76" t="s">
        <v>92</v>
      </c>
      <c r="T31" s="81"/>
      <c r="U31" s="82" t="s">
        <v>185</v>
      </c>
    </row>
    <row r="32" spans="1:21" ht="37.200000000000003" customHeight="1" x14ac:dyDescent="0.3">
      <c r="A32" s="77">
        <v>31</v>
      </c>
      <c r="B32" s="77" t="s">
        <v>175</v>
      </c>
      <c r="C32" s="77" t="s">
        <v>82</v>
      </c>
      <c r="D32" s="78" t="s">
        <v>187</v>
      </c>
      <c r="E32" s="77"/>
      <c r="F32" s="78" t="s">
        <v>188</v>
      </c>
      <c r="G32" s="77" t="s">
        <v>189</v>
      </c>
      <c r="H32" s="77" t="s">
        <v>124</v>
      </c>
      <c r="I32" s="78" t="s">
        <v>184</v>
      </c>
      <c r="J32" s="77" t="s">
        <v>88</v>
      </c>
      <c r="K32" s="78" t="s">
        <v>89</v>
      </c>
      <c r="L32" s="97" t="s">
        <v>134</v>
      </c>
      <c r="M32" s="79">
        <v>45384</v>
      </c>
      <c r="N32" s="93" t="s">
        <v>91</v>
      </c>
      <c r="O32" s="80">
        <v>45385</v>
      </c>
      <c r="P32" s="80">
        <v>45390</v>
      </c>
      <c r="Q32" s="77">
        <f>P32-O32-1</f>
        <v>4</v>
      </c>
      <c r="R32" s="77"/>
      <c r="S32" s="76" t="s">
        <v>92</v>
      </c>
      <c r="T32" s="81"/>
      <c r="U32" s="82" t="s">
        <v>185</v>
      </c>
    </row>
    <row r="33" spans="1:21" ht="41.4" hidden="1" customHeight="1" x14ac:dyDescent="0.3">
      <c r="A33" s="77">
        <v>32</v>
      </c>
      <c r="B33" s="77" t="s">
        <v>175</v>
      </c>
      <c r="C33" s="77" t="s">
        <v>82</v>
      </c>
      <c r="D33" s="78" t="s">
        <v>190</v>
      </c>
      <c r="E33" s="77"/>
      <c r="F33" s="78" t="s">
        <v>191</v>
      </c>
      <c r="G33" s="77" t="s">
        <v>192</v>
      </c>
      <c r="H33" s="77" t="s">
        <v>124</v>
      </c>
      <c r="I33" s="78" t="s">
        <v>184</v>
      </c>
      <c r="J33" s="77" t="s">
        <v>88</v>
      </c>
      <c r="K33" s="78" t="s">
        <v>89</v>
      </c>
      <c r="L33" s="77" t="s">
        <v>126</v>
      </c>
      <c r="M33" s="79">
        <v>45384</v>
      </c>
      <c r="N33" s="93" t="s">
        <v>91</v>
      </c>
      <c r="O33" s="80">
        <v>45385</v>
      </c>
      <c r="P33" s="80">
        <v>45406</v>
      </c>
      <c r="Q33" s="77">
        <f>P33-O33-10</f>
        <v>11</v>
      </c>
      <c r="R33" s="77"/>
      <c r="S33" s="76" t="s">
        <v>92</v>
      </c>
      <c r="T33" s="81"/>
      <c r="U33" s="82" t="s">
        <v>180</v>
      </c>
    </row>
  </sheetData>
  <autoFilter ref="A1:U33">
    <filterColumn colId="16">
      <filters>
        <filter val="3"/>
        <filter val="4"/>
        <filter val="5"/>
      </filters>
    </filterColumn>
  </autoFilter>
  <conditionalFormatting sqref="N1:N33">
    <cfRule type="cellIs" dxfId="14" priority="3" operator="equal">
      <formula>"Pass"</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35"/>
  <sheetViews>
    <sheetView zoomScale="79" zoomScaleNormal="79" workbookViewId="0">
      <selection sqref="A1:XFD1048576"/>
    </sheetView>
  </sheetViews>
  <sheetFormatPr defaultRowHeight="13.8" x14ac:dyDescent="0.25"/>
  <cols>
    <col min="1" max="1" width="8.88671875" style="204"/>
    <col min="2" max="2" width="20" style="204" customWidth="1"/>
    <col min="3" max="3" width="14.5546875" style="204" customWidth="1"/>
    <col min="4" max="4" width="16.44140625" style="204" customWidth="1"/>
    <col min="5" max="5" width="12.5546875" style="204" customWidth="1"/>
    <col min="6" max="6" width="21.21875" style="204" customWidth="1"/>
    <col min="7" max="7" width="58.44140625" style="204" customWidth="1"/>
    <col min="8" max="8" width="14" style="204" customWidth="1"/>
    <col min="9" max="9" width="15.21875" style="204" customWidth="1"/>
    <col min="10" max="11" width="8.88671875" style="204"/>
    <col min="12" max="12" width="17.109375" style="204" customWidth="1"/>
    <col min="13" max="13" width="19.6640625" style="204" customWidth="1"/>
    <col min="14" max="14" width="11.109375" style="204" customWidth="1"/>
    <col min="15" max="15" width="17.21875" style="204" customWidth="1"/>
    <col min="16" max="16" width="14.6640625" style="204" customWidth="1"/>
    <col min="17" max="17" width="8.88671875" style="204"/>
    <col min="18" max="18" width="17.109375" style="204" customWidth="1"/>
    <col min="19" max="19" width="12.33203125" style="204" customWidth="1"/>
    <col min="20" max="20" width="19.44140625" style="204" customWidth="1"/>
    <col min="21" max="21" width="30.33203125" style="204" customWidth="1"/>
    <col min="22" max="16384" width="8.88671875" style="204"/>
  </cols>
  <sheetData>
    <row r="1" spans="1:21" ht="27.6" x14ac:dyDescent="0.25">
      <c r="A1" s="83" t="s">
        <v>60</v>
      </c>
      <c r="B1" s="83" t="s">
        <v>61</v>
      </c>
      <c r="C1" s="83" t="s">
        <v>62</v>
      </c>
      <c r="D1" s="84" t="s">
        <v>63</v>
      </c>
      <c r="E1" s="83" t="s">
        <v>64</v>
      </c>
      <c r="F1" s="84" t="s">
        <v>65</v>
      </c>
      <c r="G1" s="84" t="s">
        <v>66</v>
      </c>
      <c r="H1" s="83" t="s">
        <v>67</v>
      </c>
      <c r="I1" s="84" t="s">
        <v>68</v>
      </c>
      <c r="J1" s="83" t="s">
        <v>69</v>
      </c>
      <c r="K1" s="84" t="s">
        <v>70</v>
      </c>
      <c r="L1" s="83" t="s">
        <v>71</v>
      </c>
      <c r="M1" s="85" t="s">
        <v>72</v>
      </c>
      <c r="N1" s="86" t="s">
        <v>73</v>
      </c>
      <c r="O1" s="87" t="s">
        <v>74</v>
      </c>
      <c r="P1" s="87" t="s">
        <v>75</v>
      </c>
      <c r="Q1" s="83" t="s">
        <v>76</v>
      </c>
      <c r="R1" s="83" t="s">
        <v>77</v>
      </c>
      <c r="S1" s="86" t="s">
        <v>78</v>
      </c>
      <c r="T1" s="88" t="s">
        <v>79</v>
      </c>
      <c r="U1" s="89" t="s">
        <v>80</v>
      </c>
    </row>
    <row r="2" spans="1:21" s="108" customFormat="1" ht="46.8" hidden="1" x14ac:dyDescent="0.3">
      <c r="A2" s="101">
        <v>1</v>
      </c>
      <c r="B2" s="101" t="s">
        <v>81</v>
      </c>
      <c r="C2" s="101" t="s">
        <v>194</v>
      </c>
      <c r="D2" s="102" t="s">
        <v>195</v>
      </c>
      <c r="E2" s="101"/>
      <c r="F2" s="102" t="s">
        <v>196</v>
      </c>
      <c r="G2" s="103" t="s">
        <v>197</v>
      </c>
      <c r="H2" s="101" t="s">
        <v>86</v>
      </c>
      <c r="I2" s="102" t="s">
        <v>87</v>
      </c>
      <c r="J2" s="101" t="s">
        <v>88</v>
      </c>
      <c r="K2" s="101" t="s">
        <v>198</v>
      </c>
      <c r="L2" s="104" t="s">
        <v>96</v>
      </c>
      <c r="M2" s="105">
        <v>45393</v>
      </c>
      <c r="N2" s="106" t="s">
        <v>91</v>
      </c>
      <c r="O2" s="105">
        <v>45393</v>
      </c>
      <c r="P2" s="107">
        <v>45429</v>
      </c>
      <c r="Q2" s="141">
        <f>P2-O2-14</f>
        <v>22</v>
      </c>
      <c r="R2" s="141"/>
      <c r="S2" s="141" t="s">
        <v>92</v>
      </c>
      <c r="T2" s="141"/>
      <c r="U2" s="141" t="s">
        <v>199</v>
      </c>
    </row>
    <row r="3" spans="1:21" s="108" customFormat="1" ht="46.8" hidden="1" x14ac:dyDescent="0.3">
      <c r="A3" s="101">
        <v>2</v>
      </c>
      <c r="B3" s="101" t="s">
        <v>81</v>
      </c>
      <c r="C3" s="101" t="s">
        <v>194</v>
      </c>
      <c r="D3" s="109" t="s">
        <v>200</v>
      </c>
      <c r="E3" s="101"/>
      <c r="F3" s="109" t="s">
        <v>201</v>
      </c>
      <c r="G3" s="103" t="s">
        <v>202</v>
      </c>
      <c r="H3" s="101" t="s">
        <v>86</v>
      </c>
      <c r="I3" s="102" t="s">
        <v>87</v>
      </c>
      <c r="J3" s="101" t="s">
        <v>88</v>
      </c>
      <c r="K3" s="101" t="s">
        <v>198</v>
      </c>
      <c r="L3" s="104" t="s">
        <v>193</v>
      </c>
      <c r="M3" s="105">
        <v>45393</v>
      </c>
      <c r="N3" s="106" t="s">
        <v>91</v>
      </c>
      <c r="O3" s="105">
        <v>45393</v>
      </c>
      <c r="P3" s="107">
        <v>45429</v>
      </c>
      <c r="Q3" s="141">
        <f t="shared" ref="Q3:Q18" si="0">P3-O3-14</f>
        <v>22</v>
      </c>
      <c r="R3" s="141"/>
      <c r="S3" s="141" t="s">
        <v>92</v>
      </c>
      <c r="T3" s="141"/>
      <c r="U3" s="141" t="s">
        <v>199</v>
      </c>
    </row>
    <row r="4" spans="1:21" s="108" customFormat="1" ht="46.8" hidden="1" x14ac:dyDescent="0.3">
      <c r="A4" s="101">
        <v>3</v>
      </c>
      <c r="B4" s="101" t="s">
        <v>81</v>
      </c>
      <c r="C4" s="101" t="s">
        <v>194</v>
      </c>
      <c r="D4" s="103" t="s">
        <v>195</v>
      </c>
      <c r="E4" s="101"/>
      <c r="F4" s="103" t="s">
        <v>203</v>
      </c>
      <c r="G4" s="103" t="s">
        <v>204</v>
      </c>
      <c r="H4" s="101" t="s">
        <v>86</v>
      </c>
      <c r="I4" s="102" t="s">
        <v>87</v>
      </c>
      <c r="J4" s="101" t="s">
        <v>88</v>
      </c>
      <c r="K4" s="101" t="s">
        <v>198</v>
      </c>
      <c r="L4" s="104" t="s">
        <v>96</v>
      </c>
      <c r="M4" s="105">
        <v>45393</v>
      </c>
      <c r="N4" s="106" t="s">
        <v>91</v>
      </c>
      <c r="O4" s="105">
        <v>45393</v>
      </c>
      <c r="P4" s="107">
        <v>45429</v>
      </c>
      <c r="Q4" s="141">
        <f t="shared" si="0"/>
        <v>22</v>
      </c>
      <c r="R4" s="141"/>
      <c r="S4" s="141" t="s">
        <v>92</v>
      </c>
      <c r="T4" s="141"/>
      <c r="U4" s="141" t="s">
        <v>199</v>
      </c>
    </row>
    <row r="5" spans="1:21" s="108" customFormat="1" ht="46.8" hidden="1" x14ac:dyDescent="0.3">
      <c r="A5" s="101">
        <v>4</v>
      </c>
      <c r="B5" s="101" t="s">
        <v>81</v>
      </c>
      <c r="C5" s="101" t="s">
        <v>194</v>
      </c>
      <c r="D5" s="103" t="s">
        <v>195</v>
      </c>
      <c r="E5" s="101"/>
      <c r="F5" s="103" t="s">
        <v>205</v>
      </c>
      <c r="G5" s="103" t="s">
        <v>206</v>
      </c>
      <c r="H5" s="101" t="s">
        <v>86</v>
      </c>
      <c r="I5" s="102" t="s">
        <v>87</v>
      </c>
      <c r="J5" s="101" t="s">
        <v>88</v>
      </c>
      <c r="K5" s="101" t="s">
        <v>198</v>
      </c>
      <c r="L5" s="110" t="s">
        <v>90</v>
      </c>
      <c r="M5" s="105">
        <v>45393</v>
      </c>
      <c r="N5" s="106" t="s">
        <v>91</v>
      </c>
      <c r="O5" s="105">
        <v>45393</v>
      </c>
      <c r="P5" s="107">
        <v>45429</v>
      </c>
      <c r="Q5" s="141">
        <f t="shared" si="0"/>
        <v>22</v>
      </c>
      <c r="R5" s="141"/>
      <c r="S5" s="141" t="s">
        <v>92</v>
      </c>
      <c r="T5" s="141"/>
      <c r="U5" s="141" t="s">
        <v>199</v>
      </c>
    </row>
    <row r="6" spans="1:21" s="108" customFormat="1" ht="46.8" hidden="1" x14ac:dyDescent="0.3">
      <c r="A6" s="101">
        <v>5</v>
      </c>
      <c r="B6" s="101" t="s">
        <v>81</v>
      </c>
      <c r="C6" s="101" t="s">
        <v>194</v>
      </c>
      <c r="D6" s="103" t="s">
        <v>207</v>
      </c>
      <c r="E6" s="101"/>
      <c r="F6" s="103" t="s">
        <v>208</v>
      </c>
      <c r="G6" s="103" t="s">
        <v>209</v>
      </c>
      <c r="H6" s="101" t="s">
        <v>86</v>
      </c>
      <c r="I6" s="102" t="s">
        <v>87</v>
      </c>
      <c r="J6" s="101" t="s">
        <v>88</v>
      </c>
      <c r="K6" s="101" t="s">
        <v>198</v>
      </c>
      <c r="L6" s="110" t="s">
        <v>90</v>
      </c>
      <c r="M6" s="105">
        <v>45393</v>
      </c>
      <c r="N6" s="106" t="s">
        <v>91</v>
      </c>
      <c r="O6" s="105">
        <v>45393</v>
      </c>
      <c r="P6" s="107">
        <v>45429</v>
      </c>
      <c r="Q6" s="141">
        <f t="shared" si="0"/>
        <v>22</v>
      </c>
      <c r="R6" s="141"/>
      <c r="S6" s="141" t="s">
        <v>92</v>
      </c>
      <c r="T6" s="141"/>
      <c r="U6" s="141" t="s">
        <v>199</v>
      </c>
    </row>
    <row r="7" spans="1:21" s="108" customFormat="1" ht="46.8" hidden="1" x14ac:dyDescent="0.3">
      <c r="A7" s="101">
        <v>6</v>
      </c>
      <c r="B7" s="101" t="s">
        <v>81</v>
      </c>
      <c r="C7" s="101" t="s">
        <v>194</v>
      </c>
      <c r="D7" s="111" t="s">
        <v>210</v>
      </c>
      <c r="E7" s="101"/>
      <c r="F7" s="111" t="s">
        <v>211</v>
      </c>
      <c r="G7" s="112" t="s">
        <v>212</v>
      </c>
      <c r="H7" s="101" t="s">
        <v>86</v>
      </c>
      <c r="I7" s="102" t="s">
        <v>87</v>
      </c>
      <c r="J7" s="101" t="s">
        <v>88</v>
      </c>
      <c r="K7" s="101" t="s">
        <v>198</v>
      </c>
      <c r="L7" s="110" t="s">
        <v>90</v>
      </c>
      <c r="M7" s="105">
        <v>45393</v>
      </c>
      <c r="N7" s="106" t="s">
        <v>91</v>
      </c>
      <c r="O7" s="105">
        <v>45393</v>
      </c>
      <c r="P7" s="107">
        <v>45429</v>
      </c>
      <c r="Q7" s="141">
        <f t="shared" si="0"/>
        <v>22</v>
      </c>
      <c r="R7" s="141"/>
      <c r="S7" s="141" t="s">
        <v>92</v>
      </c>
      <c r="T7" s="141"/>
      <c r="U7" s="141" t="s">
        <v>199</v>
      </c>
    </row>
    <row r="8" spans="1:21" s="108" customFormat="1" ht="46.8" hidden="1" x14ac:dyDescent="0.3">
      <c r="A8" s="101">
        <v>7</v>
      </c>
      <c r="B8" s="101" t="s">
        <v>81</v>
      </c>
      <c r="C8" s="101" t="s">
        <v>194</v>
      </c>
      <c r="D8" s="109" t="s">
        <v>213</v>
      </c>
      <c r="E8" s="101"/>
      <c r="F8" s="109" t="s">
        <v>214</v>
      </c>
      <c r="G8" s="109" t="s">
        <v>215</v>
      </c>
      <c r="H8" s="101" t="s">
        <v>86</v>
      </c>
      <c r="I8" s="102" t="s">
        <v>87</v>
      </c>
      <c r="J8" s="101" t="s">
        <v>88</v>
      </c>
      <c r="K8" s="101" t="s">
        <v>198</v>
      </c>
      <c r="L8" s="104" t="s">
        <v>96</v>
      </c>
      <c r="M8" s="105">
        <v>45393</v>
      </c>
      <c r="N8" s="106" t="s">
        <v>91</v>
      </c>
      <c r="O8" s="105">
        <v>45393</v>
      </c>
      <c r="P8" s="107">
        <v>45429</v>
      </c>
      <c r="Q8" s="141">
        <f t="shared" si="0"/>
        <v>22</v>
      </c>
      <c r="R8" s="141"/>
      <c r="S8" s="141" t="s">
        <v>92</v>
      </c>
      <c r="T8" s="141"/>
      <c r="U8" s="141" t="s">
        <v>199</v>
      </c>
    </row>
    <row r="9" spans="1:21" s="108" customFormat="1" ht="62.4" hidden="1" x14ac:dyDescent="0.3">
      <c r="A9" s="101">
        <v>8</v>
      </c>
      <c r="B9" s="101" t="s">
        <v>81</v>
      </c>
      <c r="C9" s="101" t="s">
        <v>194</v>
      </c>
      <c r="D9" s="109" t="s">
        <v>195</v>
      </c>
      <c r="E9" s="101"/>
      <c r="F9" s="109" t="s">
        <v>98</v>
      </c>
      <c r="G9" s="103" t="s">
        <v>216</v>
      </c>
      <c r="H9" s="101" t="s">
        <v>86</v>
      </c>
      <c r="I9" s="102" t="s">
        <v>87</v>
      </c>
      <c r="J9" s="101" t="s">
        <v>88</v>
      </c>
      <c r="K9" s="101" t="s">
        <v>198</v>
      </c>
      <c r="L9" s="110" t="s">
        <v>90</v>
      </c>
      <c r="M9" s="105">
        <v>45393</v>
      </c>
      <c r="N9" s="106" t="s">
        <v>91</v>
      </c>
      <c r="O9" s="105">
        <v>45393</v>
      </c>
      <c r="P9" s="107">
        <v>45429</v>
      </c>
      <c r="Q9" s="141">
        <f t="shared" si="0"/>
        <v>22</v>
      </c>
      <c r="R9" s="141"/>
      <c r="S9" s="141" t="s">
        <v>92</v>
      </c>
      <c r="T9" s="141"/>
      <c r="U9" s="141" t="s">
        <v>199</v>
      </c>
    </row>
    <row r="10" spans="1:21" s="108" customFormat="1" ht="46.8" hidden="1" x14ac:dyDescent="0.3">
      <c r="A10" s="101">
        <v>9</v>
      </c>
      <c r="B10" s="101" t="s">
        <v>81</v>
      </c>
      <c r="C10" s="101" t="s">
        <v>194</v>
      </c>
      <c r="D10" s="103" t="s">
        <v>195</v>
      </c>
      <c r="E10" s="101"/>
      <c r="F10" s="103" t="s">
        <v>217</v>
      </c>
      <c r="G10" s="103" t="s">
        <v>218</v>
      </c>
      <c r="H10" s="101" t="s">
        <v>86</v>
      </c>
      <c r="I10" s="102" t="s">
        <v>87</v>
      </c>
      <c r="J10" s="101" t="s">
        <v>88</v>
      </c>
      <c r="K10" s="101" t="s">
        <v>198</v>
      </c>
      <c r="L10" s="113" t="s">
        <v>90</v>
      </c>
      <c r="M10" s="105">
        <v>45393</v>
      </c>
      <c r="N10" s="106" t="s">
        <v>91</v>
      </c>
      <c r="O10" s="105">
        <v>45393</v>
      </c>
      <c r="P10" s="107">
        <v>45429</v>
      </c>
      <c r="Q10" s="141">
        <f t="shared" si="0"/>
        <v>22</v>
      </c>
      <c r="R10" s="141"/>
      <c r="S10" s="141" t="s">
        <v>92</v>
      </c>
      <c r="T10" s="141"/>
      <c r="U10" s="141" t="s">
        <v>199</v>
      </c>
    </row>
    <row r="11" spans="1:21" s="108" customFormat="1" ht="46.8" hidden="1" x14ac:dyDescent="0.3">
      <c r="A11" s="101">
        <v>10</v>
      </c>
      <c r="B11" s="101" t="s">
        <v>81</v>
      </c>
      <c r="C11" s="101" t="s">
        <v>194</v>
      </c>
      <c r="D11" s="103" t="s">
        <v>195</v>
      </c>
      <c r="E11" s="101"/>
      <c r="F11" s="103" t="s">
        <v>217</v>
      </c>
      <c r="G11" s="103" t="s">
        <v>219</v>
      </c>
      <c r="H11" s="101" t="s">
        <v>86</v>
      </c>
      <c r="I11" s="102" t="s">
        <v>87</v>
      </c>
      <c r="J11" s="101" t="s">
        <v>88</v>
      </c>
      <c r="K11" s="101" t="s">
        <v>198</v>
      </c>
      <c r="L11" s="113" t="s">
        <v>96</v>
      </c>
      <c r="M11" s="105">
        <v>45393</v>
      </c>
      <c r="N11" s="106" t="s">
        <v>91</v>
      </c>
      <c r="O11" s="105">
        <v>45393</v>
      </c>
      <c r="P11" s="107">
        <v>45429</v>
      </c>
      <c r="Q11" s="141">
        <f t="shared" si="0"/>
        <v>22</v>
      </c>
      <c r="R11" s="141"/>
      <c r="S11" s="141" t="s">
        <v>92</v>
      </c>
      <c r="T11" s="141"/>
      <c r="U11" s="141" t="s">
        <v>199</v>
      </c>
    </row>
    <row r="12" spans="1:21" s="108" customFormat="1" ht="46.8" hidden="1" x14ac:dyDescent="0.3">
      <c r="A12" s="101">
        <v>11</v>
      </c>
      <c r="B12" s="101" t="s">
        <v>81</v>
      </c>
      <c r="C12" s="101" t="s">
        <v>194</v>
      </c>
      <c r="D12" s="109" t="s">
        <v>195</v>
      </c>
      <c r="E12" s="101"/>
      <c r="F12" s="109" t="s">
        <v>220</v>
      </c>
      <c r="G12" s="103" t="s">
        <v>221</v>
      </c>
      <c r="H12" s="101" t="s">
        <v>86</v>
      </c>
      <c r="I12" s="102" t="s">
        <v>87</v>
      </c>
      <c r="J12" s="101" t="s">
        <v>88</v>
      </c>
      <c r="K12" s="101" t="s">
        <v>198</v>
      </c>
      <c r="L12" s="113" t="s">
        <v>222</v>
      </c>
      <c r="M12" s="105">
        <v>45393</v>
      </c>
      <c r="N12" s="106" t="s">
        <v>91</v>
      </c>
      <c r="O12" s="105">
        <v>45393</v>
      </c>
      <c r="P12" s="107">
        <v>45429</v>
      </c>
      <c r="Q12" s="141">
        <f t="shared" si="0"/>
        <v>22</v>
      </c>
      <c r="R12" s="141"/>
      <c r="S12" s="141" t="s">
        <v>92</v>
      </c>
      <c r="T12" s="141"/>
      <c r="U12" s="141" t="s">
        <v>199</v>
      </c>
    </row>
    <row r="13" spans="1:21" s="108" customFormat="1" ht="46.8" hidden="1" x14ac:dyDescent="0.3">
      <c r="A13" s="101">
        <v>12</v>
      </c>
      <c r="B13" s="101" t="s">
        <v>81</v>
      </c>
      <c r="C13" s="101" t="s">
        <v>194</v>
      </c>
      <c r="D13" s="109" t="s">
        <v>223</v>
      </c>
      <c r="E13" s="101"/>
      <c r="F13" s="109" t="s">
        <v>224</v>
      </c>
      <c r="G13" s="109" t="s">
        <v>225</v>
      </c>
      <c r="H13" s="101" t="s">
        <v>86</v>
      </c>
      <c r="I13" s="102" t="s">
        <v>87</v>
      </c>
      <c r="J13" s="101" t="s">
        <v>88</v>
      </c>
      <c r="K13" s="101" t="s">
        <v>198</v>
      </c>
      <c r="L13" s="113" t="s">
        <v>90</v>
      </c>
      <c r="M13" s="105">
        <v>45393</v>
      </c>
      <c r="N13" s="106" t="s">
        <v>91</v>
      </c>
      <c r="O13" s="105">
        <v>45393</v>
      </c>
      <c r="P13" s="107">
        <v>45429</v>
      </c>
      <c r="Q13" s="141">
        <f t="shared" si="0"/>
        <v>22</v>
      </c>
      <c r="R13" s="141"/>
      <c r="S13" s="141" t="s">
        <v>92</v>
      </c>
      <c r="T13" s="141"/>
      <c r="U13" s="141" t="s">
        <v>199</v>
      </c>
    </row>
    <row r="14" spans="1:21" s="108" customFormat="1" ht="46.8" hidden="1" x14ac:dyDescent="0.3">
      <c r="A14" s="101">
        <v>13</v>
      </c>
      <c r="B14" s="101" t="s">
        <v>81</v>
      </c>
      <c r="C14" s="101" t="s">
        <v>194</v>
      </c>
      <c r="D14" s="109" t="s">
        <v>195</v>
      </c>
      <c r="E14" s="101"/>
      <c r="F14" s="102" t="s">
        <v>226</v>
      </c>
      <c r="G14" s="101" t="s">
        <v>227</v>
      </c>
      <c r="H14" s="101" t="s">
        <v>86</v>
      </c>
      <c r="I14" s="102" t="s">
        <v>87</v>
      </c>
      <c r="J14" s="101" t="s">
        <v>88</v>
      </c>
      <c r="K14" s="101" t="s">
        <v>198</v>
      </c>
      <c r="L14" s="113" t="s">
        <v>90</v>
      </c>
      <c r="M14" s="105">
        <v>45393</v>
      </c>
      <c r="N14" s="106" t="s">
        <v>91</v>
      </c>
      <c r="O14" s="105">
        <v>45393</v>
      </c>
      <c r="P14" s="107">
        <v>45429</v>
      </c>
      <c r="Q14" s="141">
        <f t="shared" si="0"/>
        <v>22</v>
      </c>
      <c r="R14" s="141"/>
      <c r="S14" s="141" t="s">
        <v>92</v>
      </c>
      <c r="T14" s="141"/>
      <c r="U14" s="141" t="s">
        <v>199</v>
      </c>
    </row>
    <row r="15" spans="1:21" s="108" customFormat="1" ht="46.8" hidden="1" x14ac:dyDescent="0.3">
      <c r="A15" s="101">
        <v>14</v>
      </c>
      <c r="B15" s="101" t="s">
        <v>81</v>
      </c>
      <c r="C15" s="101" t="s">
        <v>194</v>
      </c>
      <c r="D15" s="109" t="s">
        <v>195</v>
      </c>
      <c r="E15" s="101"/>
      <c r="F15" s="102" t="s">
        <v>228</v>
      </c>
      <c r="G15" s="101" t="s">
        <v>229</v>
      </c>
      <c r="H15" s="101" t="s">
        <v>86</v>
      </c>
      <c r="I15" s="102" t="s">
        <v>87</v>
      </c>
      <c r="J15" s="101" t="s">
        <v>88</v>
      </c>
      <c r="K15" s="101" t="s">
        <v>198</v>
      </c>
      <c r="L15" s="113" t="s">
        <v>90</v>
      </c>
      <c r="M15" s="105">
        <v>45393</v>
      </c>
      <c r="N15" s="106" t="s">
        <v>91</v>
      </c>
      <c r="O15" s="105">
        <v>45393</v>
      </c>
      <c r="P15" s="107">
        <v>45429</v>
      </c>
      <c r="Q15" s="141">
        <f t="shared" si="0"/>
        <v>22</v>
      </c>
      <c r="R15" s="141"/>
      <c r="S15" s="141" t="s">
        <v>92</v>
      </c>
      <c r="T15" s="141"/>
      <c r="U15" s="141" t="s">
        <v>199</v>
      </c>
    </row>
    <row r="16" spans="1:21" s="108" customFormat="1" ht="46.8" hidden="1" x14ac:dyDescent="0.3">
      <c r="A16" s="101">
        <v>15</v>
      </c>
      <c r="B16" s="101" t="s">
        <v>81</v>
      </c>
      <c r="C16" s="101" t="s">
        <v>194</v>
      </c>
      <c r="D16" s="109" t="s">
        <v>195</v>
      </c>
      <c r="E16" s="101"/>
      <c r="F16" s="102"/>
      <c r="G16" s="102" t="s">
        <v>230</v>
      </c>
      <c r="H16" s="101" t="s">
        <v>86</v>
      </c>
      <c r="I16" s="102" t="s">
        <v>87</v>
      </c>
      <c r="J16" s="101" t="s">
        <v>88</v>
      </c>
      <c r="K16" s="101" t="s">
        <v>198</v>
      </c>
      <c r="L16" s="113" t="s">
        <v>90</v>
      </c>
      <c r="M16" s="105">
        <v>45393</v>
      </c>
      <c r="N16" s="106" t="s">
        <v>91</v>
      </c>
      <c r="O16" s="105">
        <v>45393</v>
      </c>
      <c r="P16" s="107">
        <v>45429</v>
      </c>
      <c r="Q16" s="141">
        <f t="shared" si="0"/>
        <v>22</v>
      </c>
      <c r="R16" s="141"/>
      <c r="S16" s="141" t="s">
        <v>92</v>
      </c>
      <c r="T16" s="141"/>
      <c r="U16" s="141" t="s">
        <v>199</v>
      </c>
    </row>
    <row r="17" spans="1:21" s="108" customFormat="1" ht="46.8" hidden="1" x14ac:dyDescent="0.3">
      <c r="A17" s="101">
        <v>16</v>
      </c>
      <c r="B17" s="101" t="s">
        <v>81</v>
      </c>
      <c r="C17" s="101" t="s">
        <v>194</v>
      </c>
      <c r="D17" s="109" t="s">
        <v>195</v>
      </c>
      <c r="E17" s="101"/>
      <c r="F17" s="102" t="s">
        <v>226</v>
      </c>
      <c r="G17" s="101" t="s">
        <v>231</v>
      </c>
      <c r="H17" s="101" t="s">
        <v>86</v>
      </c>
      <c r="I17" s="102" t="s">
        <v>87</v>
      </c>
      <c r="J17" s="101" t="s">
        <v>88</v>
      </c>
      <c r="K17" s="101" t="s">
        <v>198</v>
      </c>
      <c r="L17" s="113" t="s">
        <v>90</v>
      </c>
      <c r="M17" s="105">
        <v>45393</v>
      </c>
      <c r="N17" s="106" t="s">
        <v>91</v>
      </c>
      <c r="O17" s="105">
        <v>45393</v>
      </c>
      <c r="P17" s="107">
        <v>45429</v>
      </c>
      <c r="Q17" s="141">
        <f t="shared" si="0"/>
        <v>22</v>
      </c>
      <c r="R17" s="141"/>
      <c r="S17" s="141" t="s">
        <v>92</v>
      </c>
      <c r="T17" s="141"/>
      <c r="U17" s="141" t="s">
        <v>199</v>
      </c>
    </row>
    <row r="18" spans="1:21" s="108" customFormat="1" ht="46.8" hidden="1" x14ac:dyDescent="0.3">
      <c r="A18" s="101">
        <v>17</v>
      </c>
      <c r="B18" s="101" t="s">
        <v>81</v>
      </c>
      <c r="C18" s="101" t="s">
        <v>194</v>
      </c>
      <c r="D18" s="109" t="s">
        <v>195</v>
      </c>
      <c r="E18" s="101"/>
      <c r="F18" s="102" t="s">
        <v>232</v>
      </c>
      <c r="G18" s="101" t="s">
        <v>233</v>
      </c>
      <c r="H18" s="101" t="s">
        <v>86</v>
      </c>
      <c r="I18" s="102" t="s">
        <v>87</v>
      </c>
      <c r="J18" s="101" t="s">
        <v>88</v>
      </c>
      <c r="K18" s="101" t="s">
        <v>198</v>
      </c>
      <c r="L18" s="113" t="s">
        <v>90</v>
      </c>
      <c r="M18" s="105">
        <v>45393</v>
      </c>
      <c r="N18" s="106" t="s">
        <v>91</v>
      </c>
      <c r="O18" s="105">
        <v>45393</v>
      </c>
      <c r="P18" s="107">
        <v>45429</v>
      </c>
      <c r="Q18" s="141">
        <f t="shared" si="0"/>
        <v>22</v>
      </c>
      <c r="R18" s="141"/>
      <c r="S18" s="141" t="s">
        <v>92</v>
      </c>
      <c r="T18" s="141"/>
      <c r="U18" s="141" t="s">
        <v>199</v>
      </c>
    </row>
    <row r="19" spans="1:21" s="214" customFormat="1" ht="30" x14ac:dyDescent="0.3">
      <c r="A19" s="205">
        <v>18</v>
      </c>
      <c r="B19" s="205" t="s">
        <v>81</v>
      </c>
      <c r="C19" s="205" t="s">
        <v>194</v>
      </c>
      <c r="D19" s="206" t="s">
        <v>195</v>
      </c>
      <c r="E19" s="205"/>
      <c r="F19" s="205" t="s">
        <v>94</v>
      </c>
      <c r="G19" s="205" t="s">
        <v>234</v>
      </c>
      <c r="H19" s="205" t="s">
        <v>86</v>
      </c>
      <c r="I19" s="207" t="s">
        <v>87</v>
      </c>
      <c r="J19" s="205" t="s">
        <v>88</v>
      </c>
      <c r="K19" s="205" t="s">
        <v>198</v>
      </c>
      <c r="L19" s="208" t="s">
        <v>90</v>
      </c>
      <c r="M19" s="209">
        <v>45436</v>
      </c>
      <c r="N19" s="210" t="s">
        <v>91</v>
      </c>
      <c r="O19" s="209">
        <v>45436</v>
      </c>
      <c r="P19" s="211">
        <v>45443</v>
      </c>
      <c r="Q19" s="212">
        <f t="shared" ref="Q19:Q27" si="1">P19-O19-2</f>
        <v>5</v>
      </c>
      <c r="R19" s="212"/>
      <c r="S19" s="213" t="s">
        <v>92</v>
      </c>
      <c r="T19" s="212"/>
      <c r="U19" s="212" t="s">
        <v>235</v>
      </c>
    </row>
    <row r="20" spans="1:21" s="214" customFormat="1" ht="30" x14ac:dyDescent="0.3">
      <c r="A20" s="205">
        <v>19</v>
      </c>
      <c r="B20" s="205" t="s">
        <v>81</v>
      </c>
      <c r="C20" s="205" t="s">
        <v>236</v>
      </c>
      <c r="D20" s="206" t="s">
        <v>195</v>
      </c>
      <c r="E20" s="205"/>
      <c r="F20" s="215" t="s">
        <v>195</v>
      </c>
      <c r="G20" s="205" t="s">
        <v>237</v>
      </c>
      <c r="H20" s="205" t="s">
        <v>86</v>
      </c>
      <c r="I20" s="207" t="s">
        <v>87</v>
      </c>
      <c r="J20" s="205" t="s">
        <v>88</v>
      </c>
      <c r="K20" s="205" t="s">
        <v>198</v>
      </c>
      <c r="L20" s="205" t="s">
        <v>143</v>
      </c>
      <c r="M20" s="209">
        <v>45436</v>
      </c>
      <c r="N20" s="210" t="s">
        <v>91</v>
      </c>
      <c r="O20" s="209">
        <v>45436</v>
      </c>
      <c r="P20" s="211">
        <v>45443</v>
      </c>
      <c r="Q20" s="212">
        <f t="shared" si="1"/>
        <v>5</v>
      </c>
      <c r="R20" s="212"/>
      <c r="S20" s="213" t="s">
        <v>92</v>
      </c>
      <c r="T20" s="212"/>
      <c r="U20" s="212" t="s">
        <v>235</v>
      </c>
    </row>
    <row r="21" spans="1:21" s="214" customFormat="1" ht="30" x14ac:dyDescent="0.3">
      <c r="A21" s="205">
        <v>20</v>
      </c>
      <c r="B21" s="205" t="s">
        <v>81</v>
      </c>
      <c r="C21" s="205" t="s">
        <v>236</v>
      </c>
      <c r="D21" s="206" t="s">
        <v>195</v>
      </c>
      <c r="E21" s="205"/>
      <c r="F21" s="215" t="s">
        <v>238</v>
      </c>
      <c r="G21" s="205" t="s">
        <v>239</v>
      </c>
      <c r="H21" s="205" t="s">
        <v>86</v>
      </c>
      <c r="I21" s="207" t="s">
        <v>87</v>
      </c>
      <c r="J21" s="205" t="s">
        <v>88</v>
      </c>
      <c r="K21" s="205" t="s">
        <v>198</v>
      </c>
      <c r="L21" s="205" t="s">
        <v>143</v>
      </c>
      <c r="M21" s="209">
        <v>45436</v>
      </c>
      <c r="N21" s="210" t="s">
        <v>91</v>
      </c>
      <c r="O21" s="209">
        <v>45436</v>
      </c>
      <c r="P21" s="211">
        <v>45443</v>
      </c>
      <c r="Q21" s="212">
        <f t="shared" si="1"/>
        <v>5</v>
      </c>
      <c r="R21" s="212"/>
      <c r="S21" s="213" t="s">
        <v>92</v>
      </c>
      <c r="T21" s="212"/>
      <c r="U21" s="212" t="s">
        <v>235</v>
      </c>
    </row>
    <row r="22" spans="1:21" s="214" customFormat="1" ht="30" x14ac:dyDescent="0.3">
      <c r="A22" s="205">
        <v>21</v>
      </c>
      <c r="B22" s="205" t="s">
        <v>81</v>
      </c>
      <c r="C22" s="205" t="s">
        <v>236</v>
      </c>
      <c r="D22" s="205" t="s">
        <v>190</v>
      </c>
      <c r="E22" s="205"/>
      <c r="F22" s="215" t="s">
        <v>240</v>
      </c>
      <c r="G22" s="205" t="s">
        <v>241</v>
      </c>
      <c r="H22" s="205" t="s">
        <v>86</v>
      </c>
      <c r="I22" s="207" t="s">
        <v>87</v>
      </c>
      <c r="J22" s="205" t="s">
        <v>88</v>
      </c>
      <c r="K22" s="205" t="s">
        <v>198</v>
      </c>
      <c r="L22" s="205" t="s">
        <v>143</v>
      </c>
      <c r="M22" s="209">
        <v>45436</v>
      </c>
      <c r="N22" s="210" t="s">
        <v>91</v>
      </c>
      <c r="O22" s="209">
        <v>45436</v>
      </c>
      <c r="P22" s="211">
        <v>45443</v>
      </c>
      <c r="Q22" s="212">
        <f t="shared" si="1"/>
        <v>5</v>
      </c>
      <c r="R22" s="212"/>
      <c r="S22" s="213" t="s">
        <v>92</v>
      </c>
      <c r="T22" s="212"/>
      <c r="U22" s="212" t="s">
        <v>235</v>
      </c>
    </row>
    <row r="23" spans="1:21" s="214" customFormat="1" ht="30" x14ac:dyDescent="0.3">
      <c r="A23" s="205">
        <v>22</v>
      </c>
      <c r="B23" s="205" t="s">
        <v>81</v>
      </c>
      <c r="C23" s="205" t="s">
        <v>236</v>
      </c>
      <c r="D23" s="205" t="s">
        <v>195</v>
      </c>
      <c r="E23" s="205"/>
      <c r="F23" s="215" t="s">
        <v>242</v>
      </c>
      <c r="G23" s="205" t="s">
        <v>243</v>
      </c>
      <c r="H23" s="205" t="s">
        <v>86</v>
      </c>
      <c r="I23" s="207" t="s">
        <v>87</v>
      </c>
      <c r="J23" s="205" t="s">
        <v>88</v>
      </c>
      <c r="K23" s="205" t="s">
        <v>198</v>
      </c>
      <c r="L23" s="205" t="s">
        <v>143</v>
      </c>
      <c r="M23" s="209">
        <v>45436</v>
      </c>
      <c r="N23" s="210" t="s">
        <v>91</v>
      </c>
      <c r="O23" s="209">
        <v>45436</v>
      </c>
      <c r="P23" s="211">
        <v>45443</v>
      </c>
      <c r="Q23" s="212">
        <f t="shared" si="1"/>
        <v>5</v>
      </c>
      <c r="R23" s="212"/>
      <c r="S23" s="213" t="s">
        <v>92</v>
      </c>
      <c r="T23" s="212"/>
      <c r="U23" s="212" t="s">
        <v>235</v>
      </c>
    </row>
    <row r="24" spans="1:21" s="214" customFormat="1" ht="30" x14ac:dyDescent="0.3">
      <c r="A24" s="205">
        <v>23</v>
      </c>
      <c r="B24" s="205" t="s">
        <v>81</v>
      </c>
      <c r="C24" s="205" t="s">
        <v>236</v>
      </c>
      <c r="D24" s="205" t="s">
        <v>195</v>
      </c>
      <c r="E24" s="205"/>
      <c r="F24" s="215" t="s">
        <v>213</v>
      </c>
      <c r="G24" s="205" t="s">
        <v>244</v>
      </c>
      <c r="H24" s="205" t="s">
        <v>86</v>
      </c>
      <c r="I24" s="207" t="s">
        <v>87</v>
      </c>
      <c r="J24" s="205" t="s">
        <v>88</v>
      </c>
      <c r="K24" s="205" t="s">
        <v>198</v>
      </c>
      <c r="L24" s="205" t="s">
        <v>143</v>
      </c>
      <c r="M24" s="209">
        <v>45436</v>
      </c>
      <c r="N24" s="210" t="s">
        <v>91</v>
      </c>
      <c r="O24" s="209">
        <v>45436</v>
      </c>
      <c r="P24" s="211">
        <v>45443</v>
      </c>
      <c r="Q24" s="212">
        <f t="shared" si="1"/>
        <v>5</v>
      </c>
      <c r="R24" s="212"/>
      <c r="S24" s="213" t="s">
        <v>92</v>
      </c>
      <c r="T24" s="212"/>
      <c r="U24" s="212" t="s">
        <v>235</v>
      </c>
    </row>
    <row r="25" spans="1:21" s="214" customFormat="1" ht="30" x14ac:dyDescent="0.3">
      <c r="A25" s="205">
        <v>24</v>
      </c>
      <c r="B25" s="205" t="s">
        <v>81</v>
      </c>
      <c r="C25" s="205" t="s">
        <v>236</v>
      </c>
      <c r="D25" s="205" t="s">
        <v>195</v>
      </c>
      <c r="E25" s="205"/>
      <c r="F25" s="215" t="s">
        <v>228</v>
      </c>
      <c r="G25" s="205" t="s">
        <v>245</v>
      </c>
      <c r="H25" s="205" t="s">
        <v>86</v>
      </c>
      <c r="I25" s="207" t="s">
        <v>87</v>
      </c>
      <c r="J25" s="205" t="s">
        <v>88</v>
      </c>
      <c r="K25" s="205" t="s">
        <v>198</v>
      </c>
      <c r="L25" s="205" t="s">
        <v>90</v>
      </c>
      <c r="M25" s="209">
        <v>45436</v>
      </c>
      <c r="N25" s="210" t="s">
        <v>91</v>
      </c>
      <c r="O25" s="209">
        <v>45436</v>
      </c>
      <c r="P25" s="211">
        <v>45443</v>
      </c>
      <c r="Q25" s="212">
        <f t="shared" si="1"/>
        <v>5</v>
      </c>
      <c r="R25" s="212"/>
      <c r="S25" s="213" t="s">
        <v>92</v>
      </c>
      <c r="T25" s="212"/>
      <c r="U25" s="212" t="s">
        <v>235</v>
      </c>
    </row>
    <row r="26" spans="1:21" s="214" customFormat="1" ht="30" x14ac:dyDescent="0.3">
      <c r="A26" s="205">
        <v>25</v>
      </c>
      <c r="B26" s="205" t="s">
        <v>81</v>
      </c>
      <c r="C26" s="205" t="s">
        <v>236</v>
      </c>
      <c r="D26" s="205" t="s">
        <v>195</v>
      </c>
      <c r="E26" s="205"/>
      <c r="F26" s="215" t="s">
        <v>246</v>
      </c>
      <c r="G26" s="205" t="s">
        <v>247</v>
      </c>
      <c r="H26" s="205" t="s">
        <v>86</v>
      </c>
      <c r="I26" s="207" t="s">
        <v>87</v>
      </c>
      <c r="J26" s="205" t="s">
        <v>88</v>
      </c>
      <c r="K26" s="205" t="s">
        <v>198</v>
      </c>
      <c r="L26" s="205" t="s">
        <v>120</v>
      </c>
      <c r="M26" s="209">
        <v>45436</v>
      </c>
      <c r="N26" s="210" t="s">
        <v>91</v>
      </c>
      <c r="O26" s="209">
        <v>45436</v>
      </c>
      <c r="P26" s="211">
        <v>45443</v>
      </c>
      <c r="Q26" s="212">
        <f t="shared" si="1"/>
        <v>5</v>
      </c>
      <c r="R26" s="212"/>
      <c r="S26" s="213" t="s">
        <v>92</v>
      </c>
      <c r="T26" s="212"/>
      <c r="U26" s="212" t="s">
        <v>235</v>
      </c>
    </row>
    <row r="27" spans="1:21" s="214" customFormat="1" ht="45" x14ac:dyDescent="0.3">
      <c r="A27" s="205">
        <v>26</v>
      </c>
      <c r="B27" s="205" t="s">
        <v>81</v>
      </c>
      <c r="C27" s="205" t="s">
        <v>236</v>
      </c>
      <c r="D27" s="205" t="s">
        <v>195</v>
      </c>
      <c r="E27" s="205"/>
      <c r="F27" s="215" t="s">
        <v>246</v>
      </c>
      <c r="G27" s="205" t="s">
        <v>248</v>
      </c>
      <c r="H27" s="205" t="s">
        <v>86</v>
      </c>
      <c r="I27" s="207" t="s">
        <v>87</v>
      </c>
      <c r="J27" s="205" t="s">
        <v>88</v>
      </c>
      <c r="K27" s="205" t="s">
        <v>198</v>
      </c>
      <c r="L27" s="205" t="s">
        <v>143</v>
      </c>
      <c r="M27" s="209">
        <v>45436</v>
      </c>
      <c r="N27" s="210" t="s">
        <v>91</v>
      </c>
      <c r="O27" s="209">
        <v>45436</v>
      </c>
      <c r="P27" s="211">
        <v>45443</v>
      </c>
      <c r="Q27" s="212">
        <f t="shared" si="1"/>
        <v>5</v>
      </c>
      <c r="R27" s="212"/>
      <c r="S27" s="213" t="s">
        <v>92</v>
      </c>
      <c r="T27" s="212"/>
      <c r="U27" s="212" t="s">
        <v>235</v>
      </c>
    </row>
    <row r="28" spans="1:21" s="214" customFormat="1" ht="45" x14ac:dyDescent="0.3">
      <c r="A28" s="205">
        <v>27</v>
      </c>
      <c r="B28" s="205" t="s">
        <v>249</v>
      </c>
      <c r="C28" s="205" t="s">
        <v>250</v>
      </c>
      <c r="D28" s="205" t="s">
        <v>251</v>
      </c>
      <c r="E28" s="216"/>
      <c r="F28" s="207" t="s">
        <v>252</v>
      </c>
      <c r="G28" s="205" t="s">
        <v>253</v>
      </c>
      <c r="H28" s="207" t="s">
        <v>119</v>
      </c>
      <c r="I28" s="207" t="s">
        <v>254</v>
      </c>
      <c r="J28" s="205" t="s">
        <v>88</v>
      </c>
      <c r="K28" s="205" t="s">
        <v>198</v>
      </c>
      <c r="L28" s="207" t="s">
        <v>255</v>
      </c>
      <c r="M28" s="209">
        <v>45436</v>
      </c>
      <c r="N28" s="210" t="s">
        <v>91</v>
      </c>
      <c r="O28" s="209">
        <v>45436</v>
      </c>
      <c r="P28" s="209">
        <v>45436</v>
      </c>
      <c r="Q28" s="212">
        <f t="shared" ref="Q28:Q34" si="2">P28-O28</f>
        <v>0</v>
      </c>
      <c r="R28" s="212"/>
      <c r="S28" s="217" t="s">
        <v>92</v>
      </c>
      <c r="T28" s="217"/>
      <c r="U28" s="213"/>
    </row>
    <row r="29" spans="1:21" s="214" customFormat="1" ht="45" x14ac:dyDescent="0.3">
      <c r="A29" s="205">
        <v>28</v>
      </c>
      <c r="B29" s="205" t="s">
        <v>249</v>
      </c>
      <c r="C29" s="205" t="s">
        <v>250</v>
      </c>
      <c r="D29" s="205" t="s">
        <v>251</v>
      </c>
      <c r="E29" s="218"/>
      <c r="F29" s="219" t="s">
        <v>256</v>
      </c>
      <c r="G29" s="220" t="s">
        <v>257</v>
      </c>
      <c r="H29" s="207" t="s">
        <v>119</v>
      </c>
      <c r="I29" s="207" t="s">
        <v>254</v>
      </c>
      <c r="J29" s="205" t="s">
        <v>88</v>
      </c>
      <c r="K29" s="205" t="s">
        <v>198</v>
      </c>
      <c r="L29" s="207" t="s">
        <v>255</v>
      </c>
      <c r="M29" s="209">
        <v>45433</v>
      </c>
      <c r="N29" s="210" t="s">
        <v>91</v>
      </c>
      <c r="O29" s="209">
        <v>45433</v>
      </c>
      <c r="P29" s="211">
        <v>45433</v>
      </c>
      <c r="Q29" s="212">
        <f t="shared" si="2"/>
        <v>0</v>
      </c>
      <c r="R29" s="221"/>
      <c r="S29" s="217" t="s">
        <v>92</v>
      </c>
      <c r="T29" s="217"/>
      <c r="U29" s="213"/>
    </row>
    <row r="30" spans="1:21" s="214" customFormat="1" ht="45" x14ac:dyDescent="0.3">
      <c r="A30" s="205">
        <v>29</v>
      </c>
      <c r="B30" s="205" t="s">
        <v>249</v>
      </c>
      <c r="C30" s="205" t="s">
        <v>250</v>
      </c>
      <c r="D30" s="205" t="s">
        <v>251</v>
      </c>
      <c r="E30" s="207"/>
      <c r="F30" s="219" t="s">
        <v>256</v>
      </c>
      <c r="G30" s="220" t="s">
        <v>258</v>
      </c>
      <c r="H30" s="207" t="s">
        <v>119</v>
      </c>
      <c r="I30" s="207" t="s">
        <v>254</v>
      </c>
      <c r="J30" s="205" t="s">
        <v>88</v>
      </c>
      <c r="K30" s="205" t="s">
        <v>198</v>
      </c>
      <c r="L30" s="207" t="s">
        <v>143</v>
      </c>
      <c r="M30" s="209">
        <v>45432</v>
      </c>
      <c r="N30" s="210" t="s">
        <v>91</v>
      </c>
      <c r="O30" s="209">
        <v>45432</v>
      </c>
      <c r="P30" s="211">
        <v>45432</v>
      </c>
      <c r="Q30" s="212">
        <f t="shared" si="2"/>
        <v>0</v>
      </c>
      <c r="R30" s="212"/>
      <c r="S30" s="217" t="s">
        <v>92</v>
      </c>
      <c r="T30" s="217"/>
      <c r="U30" s="213"/>
    </row>
    <row r="31" spans="1:21" s="214" customFormat="1" ht="45" x14ac:dyDescent="0.3">
      <c r="A31" s="205">
        <v>30</v>
      </c>
      <c r="B31" s="205" t="s">
        <v>249</v>
      </c>
      <c r="C31" s="205" t="s">
        <v>250</v>
      </c>
      <c r="D31" s="205" t="s">
        <v>259</v>
      </c>
      <c r="E31" s="207"/>
      <c r="F31" s="207"/>
      <c r="G31" s="205" t="s">
        <v>260</v>
      </c>
      <c r="H31" s="207" t="s">
        <v>119</v>
      </c>
      <c r="I31" s="207" t="s">
        <v>261</v>
      </c>
      <c r="J31" s="205" t="s">
        <v>88</v>
      </c>
      <c r="K31" s="205" t="s">
        <v>198</v>
      </c>
      <c r="L31" s="207" t="s">
        <v>143</v>
      </c>
      <c r="M31" s="222">
        <v>45429</v>
      </c>
      <c r="N31" s="210" t="s">
        <v>91</v>
      </c>
      <c r="O31" s="222">
        <v>45429</v>
      </c>
      <c r="P31" s="209">
        <v>45432</v>
      </c>
      <c r="Q31" s="212">
        <f>P31-O31-1</f>
        <v>2</v>
      </c>
      <c r="R31" s="221"/>
      <c r="S31" s="217" t="s">
        <v>92</v>
      </c>
      <c r="T31" s="217"/>
      <c r="U31" s="213"/>
    </row>
    <row r="32" spans="1:21" s="214" customFormat="1" ht="45" x14ac:dyDescent="0.3">
      <c r="A32" s="205">
        <v>31</v>
      </c>
      <c r="B32" s="205" t="s">
        <v>249</v>
      </c>
      <c r="C32" s="205" t="s">
        <v>262</v>
      </c>
      <c r="D32" s="205" t="s">
        <v>263</v>
      </c>
      <c r="E32" s="205"/>
      <c r="F32" s="205"/>
      <c r="G32" s="205" t="s">
        <v>264</v>
      </c>
      <c r="H32" s="207" t="s">
        <v>119</v>
      </c>
      <c r="I32" s="207" t="s">
        <v>261</v>
      </c>
      <c r="J32" s="205" t="s">
        <v>88</v>
      </c>
      <c r="K32" s="205" t="s">
        <v>198</v>
      </c>
      <c r="L32" s="207" t="s">
        <v>143</v>
      </c>
      <c r="M32" s="222">
        <v>45428</v>
      </c>
      <c r="N32" s="210" t="s">
        <v>91</v>
      </c>
      <c r="O32" s="222">
        <v>45428</v>
      </c>
      <c r="P32" s="222">
        <v>45428</v>
      </c>
      <c r="Q32" s="212">
        <f t="shared" si="2"/>
        <v>0</v>
      </c>
      <c r="R32" s="212"/>
      <c r="S32" s="217" t="s">
        <v>92</v>
      </c>
      <c r="T32" s="212"/>
      <c r="U32" s="212"/>
    </row>
    <row r="33" spans="1:21" s="214" customFormat="1" ht="45" x14ac:dyDescent="0.3">
      <c r="A33" s="205">
        <v>32</v>
      </c>
      <c r="B33" s="205" t="s">
        <v>249</v>
      </c>
      <c r="C33" s="205" t="s">
        <v>262</v>
      </c>
      <c r="D33" s="205" t="s">
        <v>265</v>
      </c>
      <c r="E33" s="205"/>
      <c r="F33" s="205"/>
      <c r="G33" s="205" t="s">
        <v>266</v>
      </c>
      <c r="H33" s="207" t="s">
        <v>119</v>
      </c>
      <c r="I33" s="207" t="s">
        <v>254</v>
      </c>
      <c r="J33" s="205" t="s">
        <v>88</v>
      </c>
      <c r="K33" s="205" t="s">
        <v>198</v>
      </c>
      <c r="L33" s="205" t="s">
        <v>222</v>
      </c>
      <c r="M33" s="222">
        <v>45427</v>
      </c>
      <c r="N33" s="210" t="s">
        <v>91</v>
      </c>
      <c r="O33" s="222">
        <v>45427</v>
      </c>
      <c r="P33" s="222">
        <v>45427</v>
      </c>
      <c r="Q33" s="212">
        <f t="shared" si="2"/>
        <v>0</v>
      </c>
      <c r="R33" s="212"/>
      <c r="S33" s="217" t="s">
        <v>92</v>
      </c>
      <c r="T33" s="212"/>
      <c r="U33" s="212"/>
    </row>
    <row r="34" spans="1:21" s="214" customFormat="1" ht="45" x14ac:dyDescent="0.3">
      <c r="A34" s="205">
        <v>33</v>
      </c>
      <c r="B34" s="205" t="s">
        <v>249</v>
      </c>
      <c r="C34" s="205" t="s">
        <v>262</v>
      </c>
      <c r="D34" s="205" t="s">
        <v>267</v>
      </c>
      <c r="E34" s="205"/>
      <c r="F34" s="205"/>
      <c r="G34" s="205" t="s">
        <v>268</v>
      </c>
      <c r="H34" s="207" t="s">
        <v>119</v>
      </c>
      <c r="I34" s="207" t="s">
        <v>261</v>
      </c>
      <c r="J34" s="205" t="s">
        <v>88</v>
      </c>
      <c r="K34" s="205" t="s">
        <v>198</v>
      </c>
      <c r="L34" s="205" t="s">
        <v>269</v>
      </c>
      <c r="M34" s="222">
        <v>45426</v>
      </c>
      <c r="N34" s="210" t="s">
        <v>91</v>
      </c>
      <c r="O34" s="222">
        <v>45426</v>
      </c>
      <c r="P34" s="222">
        <v>45426</v>
      </c>
      <c r="Q34" s="205">
        <f t="shared" si="2"/>
        <v>0</v>
      </c>
      <c r="R34" s="205"/>
      <c r="S34" s="219" t="s">
        <v>92</v>
      </c>
      <c r="T34" s="220"/>
      <c r="U34" s="205"/>
    </row>
    <row r="35" spans="1:21" s="214" customFormat="1" ht="45" x14ac:dyDescent="0.3">
      <c r="A35" s="205">
        <v>34</v>
      </c>
      <c r="B35" s="205" t="s">
        <v>249</v>
      </c>
      <c r="C35" s="205" t="s">
        <v>262</v>
      </c>
      <c r="D35" s="205" t="s">
        <v>270</v>
      </c>
      <c r="E35" s="205"/>
      <c r="F35" s="205"/>
      <c r="G35" s="205" t="s">
        <v>271</v>
      </c>
      <c r="H35" s="207" t="s">
        <v>119</v>
      </c>
      <c r="I35" s="207" t="s">
        <v>272</v>
      </c>
      <c r="J35" s="205" t="s">
        <v>88</v>
      </c>
      <c r="K35" s="205" t="s">
        <v>198</v>
      </c>
      <c r="L35" s="205" t="s">
        <v>269</v>
      </c>
      <c r="M35" s="209">
        <v>45416</v>
      </c>
      <c r="N35" s="210" t="s">
        <v>91</v>
      </c>
      <c r="O35" s="209">
        <v>45416</v>
      </c>
      <c r="P35" s="209">
        <v>45418</v>
      </c>
      <c r="Q35" s="205">
        <f>P35-O35-1</f>
        <v>1</v>
      </c>
      <c r="R35" s="205"/>
      <c r="S35" s="219" t="s">
        <v>92</v>
      </c>
      <c r="T35" s="220"/>
      <c r="U35" s="205" t="s">
        <v>273</v>
      </c>
    </row>
  </sheetData>
  <autoFilter ref="A1:U35">
    <filterColumn colId="16">
      <filters>
        <filter val="0"/>
        <filter val="1"/>
        <filter val="2"/>
        <filter val="5"/>
      </filters>
    </filterColumn>
  </autoFilter>
  <conditionalFormatting sqref="N1">
    <cfRule type="cellIs" dxfId="13" priority="6" operator="equal">
      <formula>"Pass"</formula>
    </cfRule>
  </conditionalFormatting>
  <conditionalFormatting sqref="N2:N35">
    <cfRule type="cellIs" dxfId="12" priority="1" operator="equal">
      <formula>"Pass"</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33"/>
  <sheetViews>
    <sheetView topLeftCell="J18" workbookViewId="0">
      <selection activeCell="S2" sqref="S2:S33"/>
    </sheetView>
  </sheetViews>
  <sheetFormatPr defaultRowHeight="14.4" x14ac:dyDescent="0.3"/>
  <cols>
    <col min="1" max="1" width="8.88671875" style="223"/>
    <col min="2" max="2" width="20" style="223" customWidth="1"/>
    <col min="3" max="3" width="14.5546875" style="223" customWidth="1"/>
    <col min="4" max="4" width="22.77734375" style="223" customWidth="1"/>
    <col min="5" max="5" width="12.5546875" style="223" customWidth="1"/>
    <col min="6" max="6" width="21.21875" style="223" customWidth="1"/>
    <col min="7" max="7" width="70.77734375" style="223" customWidth="1"/>
    <col min="8" max="8" width="14" style="223" customWidth="1"/>
    <col min="9" max="9" width="22.109375" style="223" customWidth="1"/>
    <col min="10" max="11" width="8.88671875" style="223"/>
    <col min="12" max="12" width="17.109375" style="223" customWidth="1"/>
    <col min="13" max="13" width="19.6640625" style="223" customWidth="1"/>
    <col min="14" max="14" width="11.109375" style="223" customWidth="1"/>
    <col min="15" max="15" width="17.21875" style="223" customWidth="1"/>
    <col min="16" max="16" width="14.6640625" style="223" customWidth="1"/>
    <col min="17" max="17" width="8.88671875" style="223"/>
    <col min="18" max="18" width="17.109375" style="223" customWidth="1"/>
    <col min="19" max="19" width="12.33203125" style="223" customWidth="1"/>
    <col min="20" max="20" width="19.44140625" style="223" customWidth="1"/>
    <col min="21" max="21" width="30.33203125" style="223" customWidth="1"/>
    <col min="22" max="16384" width="8.88671875" style="223"/>
  </cols>
  <sheetData>
    <row r="1" spans="1:21" ht="27.6" x14ac:dyDescent="0.3">
      <c r="A1" s="83" t="s">
        <v>60</v>
      </c>
      <c r="B1" s="83" t="s">
        <v>61</v>
      </c>
      <c r="C1" s="83" t="s">
        <v>62</v>
      </c>
      <c r="D1" s="84" t="s">
        <v>63</v>
      </c>
      <c r="E1" s="83" t="s">
        <v>64</v>
      </c>
      <c r="F1" s="84" t="s">
        <v>65</v>
      </c>
      <c r="G1" s="84" t="s">
        <v>66</v>
      </c>
      <c r="H1" s="83" t="s">
        <v>67</v>
      </c>
      <c r="I1" s="84" t="s">
        <v>68</v>
      </c>
      <c r="J1" s="83" t="s">
        <v>69</v>
      </c>
      <c r="K1" s="84" t="s">
        <v>70</v>
      </c>
      <c r="L1" s="83" t="s">
        <v>71</v>
      </c>
      <c r="M1" s="85" t="s">
        <v>72</v>
      </c>
      <c r="N1" s="86" t="s">
        <v>73</v>
      </c>
      <c r="O1" s="87" t="s">
        <v>74</v>
      </c>
      <c r="P1" s="87" t="s">
        <v>75</v>
      </c>
      <c r="Q1" s="83" t="s">
        <v>76</v>
      </c>
      <c r="R1" s="83" t="s">
        <v>77</v>
      </c>
      <c r="S1" s="86" t="s">
        <v>78</v>
      </c>
      <c r="T1" s="88" t="s">
        <v>79</v>
      </c>
      <c r="U1" s="89" t="s">
        <v>80</v>
      </c>
    </row>
    <row r="2" spans="1:21" s="116" customFormat="1" ht="49.2" customHeight="1" x14ac:dyDescent="0.3">
      <c r="A2" s="77">
        <v>1</v>
      </c>
      <c r="B2" s="77" t="s">
        <v>171</v>
      </c>
      <c r="C2" s="77" t="s">
        <v>82</v>
      </c>
      <c r="D2" s="77" t="s">
        <v>276</v>
      </c>
      <c r="E2" s="77"/>
      <c r="F2" s="77" t="s">
        <v>181</v>
      </c>
      <c r="G2" s="133" t="s">
        <v>279</v>
      </c>
      <c r="H2" s="115" t="s">
        <v>172</v>
      </c>
      <c r="I2" s="115" t="s">
        <v>277</v>
      </c>
      <c r="J2" s="115" t="s">
        <v>88</v>
      </c>
      <c r="K2" s="77" t="s">
        <v>280</v>
      </c>
      <c r="L2" s="114" t="s">
        <v>96</v>
      </c>
      <c r="M2" s="95">
        <v>45457</v>
      </c>
      <c r="N2" s="115" t="s">
        <v>91</v>
      </c>
      <c r="O2" s="80">
        <v>45462</v>
      </c>
      <c r="P2" s="80">
        <v>45469</v>
      </c>
      <c r="Q2" s="77">
        <f>P2-O2-2</f>
        <v>5</v>
      </c>
      <c r="R2" s="115" t="s">
        <v>275</v>
      </c>
      <c r="S2" s="115" t="s">
        <v>92</v>
      </c>
      <c r="T2" s="81"/>
      <c r="U2" s="82" t="s">
        <v>281</v>
      </c>
    </row>
    <row r="3" spans="1:21" s="116" customFormat="1" ht="19.95" customHeight="1" x14ac:dyDescent="0.3">
      <c r="A3" s="77">
        <v>2</v>
      </c>
      <c r="B3" s="77" t="s">
        <v>171</v>
      </c>
      <c r="C3" s="77" t="s">
        <v>82</v>
      </c>
      <c r="D3" s="77" t="s">
        <v>276</v>
      </c>
      <c r="E3" s="77"/>
      <c r="F3" s="77" t="s">
        <v>181</v>
      </c>
      <c r="G3" s="133" t="s">
        <v>283</v>
      </c>
      <c r="H3" s="115" t="s">
        <v>172</v>
      </c>
      <c r="I3" s="115" t="s">
        <v>277</v>
      </c>
      <c r="J3" s="115" t="s">
        <v>88</v>
      </c>
      <c r="K3" s="77" t="s">
        <v>280</v>
      </c>
      <c r="L3" s="114" t="s">
        <v>284</v>
      </c>
      <c r="M3" s="95">
        <v>45458</v>
      </c>
      <c r="N3" s="115" t="s">
        <v>91</v>
      </c>
      <c r="O3" s="80">
        <v>45462</v>
      </c>
      <c r="P3" s="80">
        <v>45469</v>
      </c>
      <c r="Q3" s="77">
        <f>P3-O3-2</f>
        <v>5</v>
      </c>
      <c r="R3" s="115" t="s">
        <v>275</v>
      </c>
      <c r="S3" s="115" t="s">
        <v>92</v>
      </c>
      <c r="T3" s="81"/>
      <c r="U3" s="82" t="s">
        <v>281</v>
      </c>
    </row>
    <row r="4" spans="1:21" s="116" customFormat="1" ht="19.95" hidden="1" customHeight="1" x14ac:dyDescent="0.3">
      <c r="A4" s="77">
        <v>3</v>
      </c>
      <c r="B4" s="77" t="s">
        <v>173</v>
      </c>
      <c r="C4" s="77" t="s">
        <v>82</v>
      </c>
      <c r="D4" s="118" t="s">
        <v>286</v>
      </c>
      <c r="E4" s="77"/>
      <c r="F4" s="77"/>
      <c r="G4" s="133" t="s">
        <v>287</v>
      </c>
      <c r="H4" s="119" t="s">
        <v>124</v>
      </c>
      <c r="I4" s="119" t="s">
        <v>288</v>
      </c>
      <c r="J4" s="120"/>
      <c r="K4" s="77" t="s">
        <v>285</v>
      </c>
      <c r="L4" s="117" t="s">
        <v>282</v>
      </c>
      <c r="M4" s="95">
        <v>45444</v>
      </c>
      <c r="N4" s="115" t="s">
        <v>91</v>
      </c>
      <c r="O4" s="80">
        <v>45446</v>
      </c>
      <c r="P4" s="80">
        <v>45460</v>
      </c>
      <c r="Q4" s="115">
        <f>P4-O4-3</f>
        <v>11</v>
      </c>
      <c r="R4" s="115" t="s">
        <v>275</v>
      </c>
      <c r="S4" s="115" t="s">
        <v>92</v>
      </c>
      <c r="T4" s="115"/>
      <c r="U4" s="139" t="s">
        <v>289</v>
      </c>
    </row>
    <row r="5" spans="1:21" s="116" customFormat="1" ht="40.200000000000003" hidden="1" customHeight="1" x14ac:dyDescent="0.3">
      <c r="A5" s="77">
        <v>4</v>
      </c>
      <c r="B5" s="77" t="s">
        <v>173</v>
      </c>
      <c r="C5" s="77" t="s">
        <v>82</v>
      </c>
      <c r="D5" s="118" t="s">
        <v>290</v>
      </c>
      <c r="E5" s="77"/>
      <c r="F5" s="77"/>
      <c r="G5" s="78" t="s">
        <v>291</v>
      </c>
      <c r="H5" s="119" t="s">
        <v>124</v>
      </c>
      <c r="I5" s="119" t="s">
        <v>288</v>
      </c>
      <c r="J5" s="120"/>
      <c r="K5" s="77" t="s">
        <v>285</v>
      </c>
      <c r="L5" s="117" t="s">
        <v>96</v>
      </c>
      <c r="M5" s="95">
        <v>45444</v>
      </c>
      <c r="N5" s="115" t="s">
        <v>91</v>
      </c>
      <c r="O5" s="80">
        <v>45446</v>
      </c>
      <c r="P5" s="80">
        <v>45460</v>
      </c>
      <c r="Q5" s="115">
        <f>P5-O5-3</f>
        <v>11</v>
      </c>
      <c r="R5" s="115" t="s">
        <v>275</v>
      </c>
      <c r="S5" s="115" t="s">
        <v>92</v>
      </c>
      <c r="T5" s="115"/>
      <c r="U5" s="139" t="s">
        <v>289</v>
      </c>
    </row>
    <row r="6" spans="1:21" s="116" customFormat="1" ht="56.4" customHeight="1" x14ac:dyDescent="0.3">
      <c r="A6" s="77">
        <v>5</v>
      </c>
      <c r="B6" s="77" t="s">
        <v>173</v>
      </c>
      <c r="C6" s="77" t="s">
        <v>82</v>
      </c>
      <c r="D6" s="118" t="s">
        <v>292</v>
      </c>
      <c r="E6" s="77"/>
      <c r="F6" s="77"/>
      <c r="G6" s="133" t="s">
        <v>293</v>
      </c>
      <c r="H6" s="119" t="s">
        <v>124</v>
      </c>
      <c r="I6" s="119" t="s">
        <v>288</v>
      </c>
      <c r="J6" s="120"/>
      <c r="K6" s="77" t="s">
        <v>285</v>
      </c>
      <c r="L6" s="117" t="s">
        <v>186</v>
      </c>
      <c r="M6" s="95">
        <v>45446</v>
      </c>
      <c r="N6" s="115" t="s">
        <v>91</v>
      </c>
      <c r="O6" s="80">
        <v>45446</v>
      </c>
      <c r="P6" s="80">
        <v>45447</v>
      </c>
      <c r="Q6" s="115">
        <f>P6-O6</f>
        <v>1</v>
      </c>
      <c r="R6" s="115" t="s">
        <v>275</v>
      </c>
      <c r="S6" s="115" t="s">
        <v>92</v>
      </c>
      <c r="T6" s="115"/>
      <c r="U6" s="139"/>
    </row>
    <row r="7" spans="1:21" s="116" customFormat="1" ht="35.4" hidden="1" customHeight="1" x14ac:dyDescent="0.3">
      <c r="A7" s="77">
        <v>6</v>
      </c>
      <c r="B7" s="77" t="s">
        <v>173</v>
      </c>
      <c r="C7" s="77" t="s">
        <v>82</v>
      </c>
      <c r="D7" s="121" t="s">
        <v>181</v>
      </c>
      <c r="E7" s="77"/>
      <c r="F7" s="77"/>
      <c r="G7" s="78" t="s">
        <v>294</v>
      </c>
      <c r="H7" s="119" t="s">
        <v>124</v>
      </c>
      <c r="I7" s="122" t="s">
        <v>295</v>
      </c>
      <c r="J7" s="123"/>
      <c r="K7" s="77" t="s">
        <v>285</v>
      </c>
      <c r="L7" s="117" t="s">
        <v>296</v>
      </c>
      <c r="M7" s="95">
        <v>45444</v>
      </c>
      <c r="N7" s="115" t="s">
        <v>91</v>
      </c>
      <c r="O7" s="80">
        <v>45446</v>
      </c>
      <c r="P7" s="80">
        <v>45460</v>
      </c>
      <c r="Q7" s="115">
        <f>P7-O7-3</f>
        <v>11</v>
      </c>
      <c r="R7" s="115" t="s">
        <v>275</v>
      </c>
      <c r="S7" s="115" t="s">
        <v>92</v>
      </c>
      <c r="T7" s="115"/>
      <c r="U7" s="139" t="s">
        <v>289</v>
      </c>
    </row>
    <row r="8" spans="1:21" s="116" customFormat="1" ht="19.95" hidden="1" customHeight="1" x14ac:dyDescent="0.3">
      <c r="A8" s="77">
        <v>7</v>
      </c>
      <c r="B8" s="77" t="s">
        <v>173</v>
      </c>
      <c r="C8" s="77" t="s">
        <v>82</v>
      </c>
      <c r="D8" s="121" t="s">
        <v>181</v>
      </c>
      <c r="E8" s="77"/>
      <c r="F8" s="77"/>
      <c r="G8" s="78" t="s">
        <v>297</v>
      </c>
      <c r="H8" s="119" t="s">
        <v>124</v>
      </c>
      <c r="I8" s="122" t="s">
        <v>295</v>
      </c>
      <c r="J8" s="123"/>
      <c r="K8" s="77" t="s">
        <v>285</v>
      </c>
      <c r="L8" s="117" t="s">
        <v>296</v>
      </c>
      <c r="M8" s="95">
        <v>45444</v>
      </c>
      <c r="N8" s="115" t="s">
        <v>91</v>
      </c>
      <c r="O8" s="80">
        <v>45446</v>
      </c>
      <c r="P8" s="80">
        <v>45460</v>
      </c>
      <c r="Q8" s="115">
        <f>P8-O8-3</f>
        <v>11</v>
      </c>
      <c r="R8" s="115" t="s">
        <v>275</v>
      </c>
      <c r="S8" s="115" t="s">
        <v>92</v>
      </c>
      <c r="T8" s="115"/>
      <c r="U8" s="139" t="s">
        <v>289</v>
      </c>
    </row>
    <row r="9" spans="1:21" s="116" customFormat="1" ht="19.95" hidden="1" customHeight="1" x14ac:dyDescent="0.3">
      <c r="A9" s="77">
        <v>8</v>
      </c>
      <c r="B9" s="77" t="s">
        <v>173</v>
      </c>
      <c r="C9" s="77" t="s">
        <v>82</v>
      </c>
      <c r="D9" s="124" t="s">
        <v>181</v>
      </c>
      <c r="E9" s="77"/>
      <c r="F9" s="77"/>
      <c r="G9" s="133" t="s">
        <v>298</v>
      </c>
      <c r="H9" s="119" t="s">
        <v>124</v>
      </c>
      <c r="I9" s="122" t="s">
        <v>295</v>
      </c>
      <c r="J9" s="123"/>
      <c r="K9" s="77" t="s">
        <v>285</v>
      </c>
      <c r="L9" s="117" t="s">
        <v>296</v>
      </c>
      <c r="M9" s="95">
        <v>45444</v>
      </c>
      <c r="N9" s="115" t="s">
        <v>91</v>
      </c>
      <c r="O9" s="80">
        <v>45446</v>
      </c>
      <c r="P9" s="80">
        <v>45460</v>
      </c>
      <c r="Q9" s="115">
        <f>P9-O9-3</f>
        <v>11</v>
      </c>
      <c r="R9" s="115" t="s">
        <v>275</v>
      </c>
      <c r="S9" s="115" t="s">
        <v>92</v>
      </c>
      <c r="T9" s="115"/>
      <c r="U9" s="139" t="s">
        <v>289</v>
      </c>
    </row>
    <row r="10" spans="1:21" s="116" customFormat="1" ht="33" customHeight="1" x14ac:dyDescent="0.3">
      <c r="A10" s="77">
        <v>9</v>
      </c>
      <c r="B10" s="77" t="s">
        <v>173</v>
      </c>
      <c r="C10" s="77" t="s">
        <v>82</v>
      </c>
      <c r="D10" s="121" t="s">
        <v>299</v>
      </c>
      <c r="E10" s="77"/>
      <c r="F10" s="77"/>
      <c r="G10" s="78" t="s">
        <v>300</v>
      </c>
      <c r="H10" s="119" t="s">
        <v>124</v>
      </c>
      <c r="I10" s="122" t="s">
        <v>174</v>
      </c>
      <c r="J10" s="120"/>
      <c r="K10" s="77" t="s">
        <v>285</v>
      </c>
      <c r="L10" s="117" t="s">
        <v>193</v>
      </c>
      <c r="M10" s="95">
        <v>45442</v>
      </c>
      <c r="N10" s="115" t="s">
        <v>91</v>
      </c>
      <c r="O10" s="80">
        <v>45446</v>
      </c>
      <c r="P10" s="80">
        <v>45447</v>
      </c>
      <c r="Q10" s="115">
        <f>P10-O10</f>
        <v>1</v>
      </c>
      <c r="R10" s="115" t="s">
        <v>275</v>
      </c>
      <c r="S10" s="115" t="s">
        <v>92</v>
      </c>
      <c r="T10" s="115"/>
      <c r="U10" s="139"/>
    </row>
    <row r="11" spans="1:21" s="116" customFormat="1" ht="34.799999999999997" hidden="1" customHeight="1" x14ac:dyDescent="0.3">
      <c r="A11" s="77">
        <v>10</v>
      </c>
      <c r="B11" s="77" t="s">
        <v>173</v>
      </c>
      <c r="C11" s="77" t="s">
        <v>82</v>
      </c>
      <c r="D11" s="124" t="s">
        <v>299</v>
      </c>
      <c r="E11" s="77"/>
      <c r="F11" s="77"/>
      <c r="G11" s="133" t="s">
        <v>301</v>
      </c>
      <c r="H11" s="119" t="s">
        <v>124</v>
      </c>
      <c r="I11" s="122" t="s">
        <v>174</v>
      </c>
      <c r="J11" s="120"/>
      <c r="K11" s="77" t="s">
        <v>285</v>
      </c>
      <c r="L11" s="117" t="s">
        <v>96</v>
      </c>
      <c r="M11" s="95">
        <v>45446</v>
      </c>
      <c r="N11" s="115" t="s">
        <v>91</v>
      </c>
      <c r="O11" s="80">
        <v>45446</v>
      </c>
      <c r="P11" s="80">
        <v>45460</v>
      </c>
      <c r="Q11" s="115">
        <f>P11-O11-3</f>
        <v>11</v>
      </c>
      <c r="R11" s="115" t="s">
        <v>275</v>
      </c>
      <c r="S11" s="115" t="s">
        <v>92</v>
      </c>
      <c r="T11" s="115"/>
      <c r="U11" s="139" t="s">
        <v>289</v>
      </c>
    </row>
    <row r="12" spans="1:21" s="116" customFormat="1" ht="55.2" customHeight="1" x14ac:dyDescent="0.3">
      <c r="A12" s="77">
        <v>11</v>
      </c>
      <c r="B12" s="77" t="s">
        <v>173</v>
      </c>
      <c r="C12" s="77" t="s">
        <v>82</v>
      </c>
      <c r="D12" s="124" t="s">
        <v>302</v>
      </c>
      <c r="E12" s="77"/>
      <c r="F12" s="77"/>
      <c r="G12" s="78" t="s">
        <v>303</v>
      </c>
      <c r="H12" s="119" t="s">
        <v>124</v>
      </c>
      <c r="I12" s="122" t="s">
        <v>174</v>
      </c>
      <c r="J12" s="120"/>
      <c r="K12" s="77" t="s">
        <v>285</v>
      </c>
      <c r="L12" s="117" t="s">
        <v>193</v>
      </c>
      <c r="M12" s="95">
        <v>45446</v>
      </c>
      <c r="N12" s="115" t="s">
        <v>91</v>
      </c>
      <c r="O12" s="80">
        <v>45446</v>
      </c>
      <c r="P12" s="80">
        <v>45447</v>
      </c>
      <c r="Q12" s="115">
        <f>P12-O12</f>
        <v>1</v>
      </c>
      <c r="R12" s="115" t="s">
        <v>275</v>
      </c>
      <c r="S12" s="115" t="s">
        <v>92</v>
      </c>
      <c r="T12" s="115"/>
      <c r="U12" s="139"/>
    </row>
    <row r="13" spans="1:21" s="116" customFormat="1" ht="46.2" hidden="1" customHeight="1" x14ac:dyDescent="0.3">
      <c r="A13" s="77">
        <v>12</v>
      </c>
      <c r="B13" s="77" t="s">
        <v>173</v>
      </c>
      <c r="C13" s="77" t="s">
        <v>82</v>
      </c>
      <c r="D13" s="124" t="s">
        <v>304</v>
      </c>
      <c r="E13" s="77"/>
      <c r="F13" s="77"/>
      <c r="G13" s="133" t="s">
        <v>305</v>
      </c>
      <c r="H13" s="119" t="s">
        <v>124</v>
      </c>
      <c r="I13" s="125" t="s">
        <v>306</v>
      </c>
      <c r="J13" s="120"/>
      <c r="K13" s="77" t="s">
        <v>285</v>
      </c>
      <c r="L13" s="117" t="s">
        <v>96</v>
      </c>
      <c r="M13" s="95">
        <v>45446</v>
      </c>
      <c r="N13" s="115" t="s">
        <v>91</v>
      </c>
      <c r="O13" s="80">
        <v>45446</v>
      </c>
      <c r="P13" s="80">
        <v>45460</v>
      </c>
      <c r="Q13" s="115">
        <f>P13-O13-3</f>
        <v>11</v>
      </c>
      <c r="R13" s="115" t="s">
        <v>275</v>
      </c>
      <c r="S13" s="115" t="s">
        <v>92</v>
      </c>
      <c r="T13" s="115"/>
      <c r="U13" s="139" t="s">
        <v>289</v>
      </c>
    </row>
    <row r="14" spans="1:21" s="116" customFormat="1" ht="45.6" customHeight="1" x14ac:dyDescent="0.3">
      <c r="A14" s="77">
        <v>13</v>
      </c>
      <c r="B14" s="77" t="s">
        <v>173</v>
      </c>
      <c r="C14" s="77" t="s">
        <v>82</v>
      </c>
      <c r="D14" s="121" t="s">
        <v>307</v>
      </c>
      <c r="E14" s="77"/>
      <c r="F14" s="77"/>
      <c r="G14" s="133" t="s">
        <v>308</v>
      </c>
      <c r="H14" s="119" t="s">
        <v>124</v>
      </c>
      <c r="I14" s="125" t="s">
        <v>306</v>
      </c>
      <c r="J14" s="120"/>
      <c r="K14" s="77" t="s">
        <v>285</v>
      </c>
      <c r="L14" s="117" t="s">
        <v>117</v>
      </c>
      <c r="M14" s="95">
        <v>45446</v>
      </c>
      <c r="N14" s="115" t="s">
        <v>91</v>
      </c>
      <c r="O14" s="80">
        <v>45446</v>
      </c>
      <c r="P14" s="80">
        <v>45464</v>
      </c>
      <c r="Q14" s="115">
        <f>P14-O14-3</f>
        <v>15</v>
      </c>
      <c r="R14" s="115" t="s">
        <v>275</v>
      </c>
      <c r="S14" s="115" t="s">
        <v>130</v>
      </c>
      <c r="T14" s="115" t="s">
        <v>309</v>
      </c>
      <c r="U14" s="139" t="s">
        <v>289</v>
      </c>
    </row>
    <row r="15" spans="1:21" s="116" customFormat="1" ht="39" hidden="1" customHeight="1" x14ac:dyDescent="0.3">
      <c r="A15" s="77">
        <v>14</v>
      </c>
      <c r="B15" s="77" t="s">
        <v>173</v>
      </c>
      <c r="C15" s="77" t="s">
        <v>82</v>
      </c>
      <c r="D15" s="124" t="s">
        <v>304</v>
      </c>
      <c r="E15" s="77"/>
      <c r="F15" s="77"/>
      <c r="G15" s="133" t="s">
        <v>310</v>
      </c>
      <c r="H15" s="119" t="s">
        <v>124</v>
      </c>
      <c r="I15" s="125" t="s">
        <v>306</v>
      </c>
      <c r="J15" s="120"/>
      <c r="K15" s="77" t="s">
        <v>285</v>
      </c>
      <c r="L15" s="117" t="s">
        <v>96</v>
      </c>
      <c r="M15" s="95">
        <v>45446</v>
      </c>
      <c r="N15" s="115" t="s">
        <v>91</v>
      </c>
      <c r="O15" s="80">
        <v>45446</v>
      </c>
      <c r="P15" s="80">
        <v>45460</v>
      </c>
      <c r="Q15" s="115">
        <f>P15-O15-3</f>
        <v>11</v>
      </c>
      <c r="R15" s="115" t="s">
        <v>275</v>
      </c>
      <c r="S15" s="115" t="s">
        <v>92</v>
      </c>
      <c r="T15" s="115"/>
      <c r="U15" s="139" t="s">
        <v>289</v>
      </c>
    </row>
    <row r="16" spans="1:21" s="116" customFormat="1" ht="50.4" hidden="1" customHeight="1" x14ac:dyDescent="0.3">
      <c r="A16" s="77">
        <v>15</v>
      </c>
      <c r="B16" s="77" t="s">
        <v>173</v>
      </c>
      <c r="C16" s="77" t="s">
        <v>82</v>
      </c>
      <c r="D16" s="124" t="s">
        <v>311</v>
      </c>
      <c r="E16" s="77"/>
      <c r="F16" s="77"/>
      <c r="G16" s="133" t="s">
        <v>312</v>
      </c>
      <c r="H16" s="119" t="s">
        <v>124</v>
      </c>
      <c r="I16" s="125" t="s">
        <v>306</v>
      </c>
      <c r="J16" s="120"/>
      <c r="K16" s="77" t="s">
        <v>285</v>
      </c>
      <c r="L16" s="117" t="s">
        <v>96</v>
      </c>
      <c r="M16" s="95">
        <v>45446</v>
      </c>
      <c r="N16" s="115" t="s">
        <v>91</v>
      </c>
      <c r="O16" s="80">
        <v>45446</v>
      </c>
      <c r="P16" s="80">
        <v>45460</v>
      </c>
      <c r="Q16" s="115">
        <f>P16-O16-3</f>
        <v>11</v>
      </c>
      <c r="R16" s="115" t="s">
        <v>275</v>
      </c>
      <c r="S16" s="115" t="s">
        <v>92</v>
      </c>
      <c r="T16" s="115"/>
      <c r="U16" s="139" t="s">
        <v>289</v>
      </c>
    </row>
    <row r="17" spans="1:21" s="116" customFormat="1" ht="57.6" hidden="1" customHeight="1" x14ac:dyDescent="0.3">
      <c r="A17" s="77">
        <v>16</v>
      </c>
      <c r="B17" s="77" t="s">
        <v>173</v>
      </c>
      <c r="C17" s="77" t="s">
        <v>82</v>
      </c>
      <c r="D17" s="124" t="s">
        <v>311</v>
      </c>
      <c r="E17" s="77"/>
      <c r="F17" s="77"/>
      <c r="G17" s="78" t="s">
        <v>313</v>
      </c>
      <c r="H17" s="119" t="s">
        <v>124</v>
      </c>
      <c r="I17" s="122" t="s">
        <v>306</v>
      </c>
      <c r="J17" s="120"/>
      <c r="K17" s="77" t="s">
        <v>285</v>
      </c>
      <c r="L17" s="117" t="s">
        <v>282</v>
      </c>
      <c r="M17" s="95">
        <v>45446</v>
      </c>
      <c r="N17" s="115" t="s">
        <v>91</v>
      </c>
      <c r="O17" s="80">
        <v>45446</v>
      </c>
      <c r="P17" s="80">
        <v>45460</v>
      </c>
      <c r="Q17" s="115">
        <f>P17-O17-3</f>
        <v>11</v>
      </c>
      <c r="R17" s="115" t="s">
        <v>275</v>
      </c>
      <c r="S17" s="115" t="s">
        <v>92</v>
      </c>
      <c r="T17" s="115"/>
      <c r="U17" s="139" t="s">
        <v>289</v>
      </c>
    </row>
    <row r="18" spans="1:21" s="116" customFormat="1" ht="46.8" customHeight="1" x14ac:dyDescent="0.3">
      <c r="A18" s="77">
        <v>17</v>
      </c>
      <c r="B18" s="77" t="s">
        <v>173</v>
      </c>
      <c r="C18" s="77" t="s">
        <v>82</v>
      </c>
      <c r="D18" s="121" t="s">
        <v>181</v>
      </c>
      <c r="E18" s="77"/>
      <c r="F18" s="77"/>
      <c r="G18" s="78" t="s">
        <v>314</v>
      </c>
      <c r="H18" s="119" t="s">
        <v>124</v>
      </c>
      <c r="I18" s="119" t="s">
        <v>315</v>
      </c>
      <c r="J18" s="120"/>
      <c r="K18" s="77" t="s">
        <v>285</v>
      </c>
      <c r="L18" s="117" t="s">
        <v>193</v>
      </c>
      <c r="M18" s="95">
        <v>45447</v>
      </c>
      <c r="N18" s="115" t="s">
        <v>91</v>
      </c>
      <c r="O18" s="80">
        <v>45446</v>
      </c>
      <c r="P18" s="80">
        <v>45447</v>
      </c>
      <c r="Q18" s="115">
        <f>P18-O18</f>
        <v>1</v>
      </c>
      <c r="R18" s="115" t="s">
        <v>275</v>
      </c>
      <c r="S18" s="115" t="s">
        <v>92</v>
      </c>
      <c r="T18" s="115"/>
      <c r="U18" s="139"/>
    </row>
    <row r="19" spans="1:21" s="116" customFormat="1" ht="36.6" hidden="1" customHeight="1" x14ac:dyDescent="0.3">
      <c r="A19" s="77">
        <v>18</v>
      </c>
      <c r="B19" s="77" t="s">
        <v>173</v>
      </c>
      <c r="C19" s="77" t="s">
        <v>82</v>
      </c>
      <c r="D19" s="118" t="s">
        <v>316</v>
      </c>
      <c r="E19" s="77"/>
      <c r="F19" s="77"/>
      <c r="G19" s="133" t="s">
        <v>317</v>
      </c>
      <c r="H19" s="119" t="s">
        <v>124</v>
      </c>
      <c r="I19" s="119" t="s">
        <v>288</v>
      </c>
      <c r="J19" s="120"/>
      <c r="K19" s="77" t="s">
        <v>285</v>
      </c>
      <c r="L19" s="117" t="s">
        <v>96</v>
      </c>
      <c r="M19" s="95">
        <v>45444</v>
      </c>
      <c r="N19" s="115" t="s">
        <v>91</v>
      </c>
      <c r="O19" s="80">
        <v>45446</v>
      </c>
      <c r="P19" s="80">
        <v>45460</v>
      </c>
      <c r="Q19" s="115">
        <f>P19-O19-3</f>
        <v>11</v>
      </c>
      <c r="R19" s="115" t="s">
        <v>275</v>
      </c>
      <c r="S19" s="115" t="s">
        <v>92</v>
      </c>
      <c r="T19" s="115"/>
      <c r="U19" s="139" t="s">
        <v>289</v>
      </c>
    </row>
    <row r="20" spans="1:21" s="116" customFormat="1" ht="43.2" hidden="1" customHeight="1" x14ac:dyDescent="0.3">
      <c r="A20" s="77">
        <v>19</v>
      </c>
      <c r="B20" s="77" t="s">
        <v>173</v>
      </c>
      <c r="C20" s="77" t="s">
        <v>82</v>
      </c>
      <c r="D20" s="118" t="s">
        <v>316</v>
      </c>
      <c r="E20" s="77"/>
      <c r="F20" s="77"/>
      <c r="G20" s="133" t="s">
        <v>318</v>
      </c>
      <c r="H20" s="119" t="s">
        <v>124</v>
      </c>
      <c r="I20" s="119" t="s">
        <v>288</v>
      </c>
      <c r="J20" s="120"/>
      <c r="K20" s="77" t="s">
        <v>285</v>
      </c>
      <c r="L20" s="117" t="s">
        <v>96</v>
      </c>
      <c r="M20" s="95">
        <v>45444</v>
      </c>
      <c r="N20" s="115" t="s">
        <v>91</v>
      </c>
      <c r="O20" s="80">
        <v>45446</v>
      </c>
      <c r="P20" s="80">
        <v>45460</v>
      </c>
      <c r="Q20" s="115">
        <f>P20-O20-3</f>
        <v>11</v>
      </c>
      <c r="R20" s="115" t="s">
        <v>275</v>
      </c>
      <c r="S20" s="115" t="s">
        <v>92</v>
      </c>
      <c r="T20" s="115"/>
      <c r="U20" s="139" t="s">
        <v>289</v>
      </c>
    </row>
    <row r="21" spans="1:21" s="116" customFormat="1" ht="46.2" hidden="1" customHeight="1" x14ac:dyDescent="0.3">
      <c r="A21" s="77">
        <v>20</v>
      </c>
      <c r="B21" s="77" t="s">
        <v>173</v>
      </c>
      <c r="C21" s="77" t="s">
        <v>82</v>
      </c>
      <c r="D21" s="118" t="s">
        <v>316</v>
      </c>
      <c r="E21" s="77"/>
      <c r="F21" s="77"/>
      <c r="G21" s="133" t="s">
        <v>319</v>
      </c>
      <c r="H21" s="119" t="s">
        <v>124</v>
      </c>
      <c r="I21" s="119" t="s">
        <v>288</v>
      </c>
      <c r="J21" s="120"/>
      <c r="K21" s="77" t="s">
        <v>285</v>
      </c>
      <c r="L21" s="117" t="s">
        <v>282</v>
      </c>
      <c r="M21" s="95">
        <v>45444</v>
      </c>
      <c r="N21" s="115" t="s">
        <v>91</v>
      </c>
      <c r="O21" s="80">
        <v>45446</v>
      </c>
      <c r="P21" s="80">
        <v>45460</v>
      </c>
      <c r="Q21" s="115">
        <f>P21-O21-3</f>
        <v>11</v>
      </c>
      <c r="R21" s="115" t="s">
        <v>275</v>
      </c>
      <c r="S21" s="115" t="s">
        <v>92</v>
      </c>
      <c r="T21" s="115"/>
      <c r="U21" s="139" t="s">
        <v>289</v>
      </c>
    </row>
    <row r="22" spans="1:21" s="116" customFormat="1" ht="48" customHeight="1" x14ac:dyDescent="0.3">
      <c r="A22" s="77">
        <v>21</v>
      </c>
      <c r="B22" s="77" t="s">
        <v>173</v>
      </c>
      <c r="C22" s="77" t="s">
        <v>82</v>
      </c>
      <c r="D22" s="121" t="s">
        <v>274</v>
      </c>
      <c r="E22" s="77"/>
      <c r="F22" s="77"/>
      <c r="G22" s="133" t="s">
        <v>320</v>
      </c>
      <c r="H22" s="119" t="s">
        <v>124</v>
      </c>
      <c r="I22" s="122" t="s">
        <v>174</v>
      </c>
      <c r="J22" s="120"/>
      <c r="K22" s="77" t="s">
        <v>285</v>
      </c>
      <c r="L22" s="117" t="s">
        <v>193</v>
      </c>
      <c r="M22" s="95">
        <v>45444</v>
      </c>
      <c r="N22" s="115" t="s">
        <v>91</v>
      </c>
      <c r="O22" s="80">
        <v>45446</v>
      </c>
      <c r="P22" s="80">
        <v>45447</v>
      </c>
      <c r="Q22" s="115">
        <f>P22-O22</f>
        <v>1</v>
      </c>
      <c r="R22" s="115" t="s">
        <v>275</v>
      </c>
      <c r="S22" s="115" t="s">
        <v>92</v>
      </c>
      <c r="T22" s="115"/>
      <c r="U22" s="139"/>
    </row>
    <row r="23" spans="1:21" s="116" customFormat="1" ht="19.95" customHeight="1" x14ac:dyDescent="0.3">
      <c r="A23" s="77">
        <v>22</v>
      </c>
      <c r="B23" s="97" t="s">
        <v>169</v>
      </c>
      <c r="C23" s="77" t="s">
        <v>82</v>
      </c>
      <c r="D23" s="77" t="s">
        <v>321</v>
      </c>
      <c r="E23" s="99"/>
      <c r="F23" s="98"/>
      <c r="G23" s="78" t="s">
        <v>322</v>
      </c>
      <c r="H23" s="97" t="s">
        <v>170</v>
      </c>
      <c r="I23" s="97" t="s">
        <v>323</v>
      </c>
      <c r="J23" s="97" t="s">
        <v>324</v>
      </c>
      <c r="K23" s="77" t="s">
        <v>285</v>
      </c>
      <c r="L23" s="96" t="s">
        <v>143</v>
      </c>
      <c r="M23" s="95"/>
      <c r="N23" s="97" t="s">
        <v>91</v>
      </c>
      <c r="O23" s="100">
        <v>45443</v>
      </c>
      <c r="P23" s="100">
        <v>45448</v>
      </c>
      <c r="Q23" s="119">
        <f>P23-O23-1</f>
        <v>4</v>
      </c>
      <c r="R23" s="119" t="s">
        <v>325</v>
      </c>
      <c r="S23" s="140" t="s">
        <v>92</v>
      </c>
      <c r="T23" s="140"/>
      <c r="U23" s="119" t="s">
        <v>326</v>
      </c>
    </row>
    <row r="24" spans="1:21" s="116" customFormat="1" ht="19.95" customHeight="1" x14ac:dyDescent="0.3">
      <c r="A24" s="77">
        <v>23</v>
      </c>
      <c r="B24" s="77" t="s">
        <v>327</v>
      </c>
      <c r="C24" s="77" t="s">
        <v>328</v>
      </c>
      <c r="D24" s="97" t="s">
        <v>329</v>
      </c>
      <c r="E24" s="77"/>
      <c r="F24" s="97" t="s">
        <v>330</v>
      </c>
      <c r="G24" s="90" t="s">
        <v>331</v>
      </c>
      <c r="H24" s="77" t="s">
        <v>170</v>
      </c>
      <c r="I24" s="97" t="s">
        <v>170</v>
      </c>
      <c r="J24" s="77" t="s">
        <v>324</v>
      </c>
      <c r="K24" s="77" t="s">
        <v>285</v>
      </c>
      <c r="L24" s="126" t="s">
        <v>96</v>
      </c>
      <c r="M24" s="127">
        <v>45453</v>
      </c>
      <c r="N24" s="128" t="s">
        <v>91</v>
      </c>
      <c r="O24" s="127">
        <v>45453</v>
      </c>
      <c r="P24" s="80">
        <v>45458</v>
      </c>
      <c r="Q24" s="115">
        <f t="shared" ref="Q24:Q33" si="0">P24-O24</f>
        <v>5</v>
      </c>
      <c r="R24" s="115"/>
      <c r="S24" s="115" t="s">
        <v>130</v>
      </c>
      <c r="T24" s="115" t="s">
        <v>332</v>
      </c>
      <c r="U24" s="115"/>
    </row>
    <row r="25" spans="1:21" s="116" customFormat="1" ht="19.95" customHeight="1" x14ac:dyDescent="0.3">
      <c r="A25" s="77">
        <v>24</v>
      </c>
      <c r="B25" s="77" t="s">
        <v>327</v>
      </c>
      <c r="C25" s="77" t="s">
        <v>328</v>
      </c>
      <c r="D25" s="97" t="s">
        <v>329</v>
      </c>
      <c r="E25" s="77"/>
      <c r="F25" s="129" t="s">
        <v>333</v>
      </c>
      <c r="G25" s="90" t="s">
        <v>334</v>
      </c>
      <c r="H25" s="77" t="s">
        <v>170</v>
      </c>
      <c r="I25" s="97" t="s">
        <v>170</v>
      </c>
      <c r="J25" s="77" t="s">
        <v>324</v>
      </c>
      <c r="K25" s="77" t="s">
        <v>285</v>
      </c>
      <c r="L25" s="130" t="s">
        <v>90</v>
      </c>
      <c r="M25" s="127">
        <v>45454</v>
      </c>
      <c r="N25" s="128" t="s">
        <v>91</v>
      </c>
      <c r="O25" s="127">
        <v>45454</v>
      </c>
      <c r="P25" s="127">
        <v>45457</v>
      </c>
      <c r="Q25" s="115">
        <f t="shared" si="0"/>
        <v>3</v>
      </c>
      <c r="R25" s="115"/>
      <c r="S25" s="115" t="s">
        <v>92</v>
      </c>
      <c r="T25" s="115"/>
      <c r="U25" s="115"/>
    </row>
    <row r="26" spans="1:21" s="116" customFormat="1" ht="35.4" customHeight="1" x14ac:dyDescent="0.3">
      <c r="A26" s="77">
        <v>25</v>
      </c>
      <c r="B26" s="77" t="s">
        <v>327</v>
      </c>
      <c r="C26" s="77" t="s">
        <v>328</v>
      </c>
      <c r="D26" s="97" t="s">
        <v>329</v>
      </c>
      <c r="E26" s="77"/>
      <c r="F26" s="131" t="s">
        <v>335</v>
      </c>
      <c r="G26" s="90" t="s">
        <v>336</v>
      </c>
      <c r="H26" s="77" t="s">
        <v>170</v>
      </c>
      <c r="I26" s="97" t="s">
        <v>170</v>
      </c>
      <c r="J26" s="77" t="s">
        <v>337</v>
      </c>
      <c r="K26" s="77" t="s">
        <v>285</v>
      </c>
      <c r="L26" s="126" t="s">
        <v>96</v>
      </c>
      <c r="M26" s="127">
        <v>45456</v>
      </c>
      <c r="N26" s="128" t="s">
        <v>91</v>
      </c>
      <c r="O26" s="127">
        <v>45456</v>
      </c>
      <c r="P26" s="80">
        <v>45456</v>
      </c>
      <c r="Q26" s="115">
        <f t="shared" si="0"/>
        <v>0</v>
      </c>
      <c r="R26" s="115"/>
      <c r="S26" s="115" t="s">
        <v>130</v>
      </c>
      <c r="T26" s="115" t="s">
        <v>338</v>
      </c>
      <c r="U26" s="115"/>
    </row>
    <row r="27" spans="1:21" s="116" customFormat="1" ht="19.95" customHeight="1" x14ac:dyDescent="0.3">
      <c r="A27" s="77">
        <v>26</v>
      </c>
      <c r="B27" s="77" t="s">
        <v>327</v>
      </c>
      <c r="C27" s="77" t="s">
        <v>328</v>
      </c>
      <c r="D27" s="97" t="s">
        <v>329</v>
      </c>
      <c r="E27" s="77"/>
      <c r="F27" s="131" t="s">
        <v>339</v>
      </c>
      <c r="G27" s="90" t="s">
        <v>340</v>
      </c>
      <c r="H27" s="77" t="s">
        <v>170</v>
      </c>
      <c r="I27" s="97" t="s">
        <v>170</v>
      </c>
      <c r="J27" s="77" t="s">
        <v>324</v>
      </c>
      <c r="K27" s="77" t="s">
        <v>285</v>
      </c>
      <c r="L27" s="130" t="s">
        <v>282</v>
      </c>
      <c r="M27" s="127">
        <v>45453</v>
      </c>
      <c r="N27" s="128" t="s">
        <v>91</v>
      </c>
      <c r="O27" s="127">
        <v>45453</v>
      </c>
      <c r="P27" s="127">
        <v>45453</v>
      </c>
      <c r="Q27" s="115">
        <f t="shared" si="0"/>
        <v>0</v>
      </c>
      <c r="R27" s="115"/>
      <c r="S27" s="115" t="s">
        <v>92</v>
      </c>
      <c r="T27" s="115"/>
      <c r="U27" s="115"/>
    </row>
    <row r="28" spans="1:21" s="116" customFormat="1" ht="39" customHeight="1" x14ac:dyDescent="0.3">
      <c r="A28" s="77">
        <v>27</v>
      </c>
      <c r="B28" s="77" t="s">
        <v>327</v>
      </c>
      <c r="C28" s="77" t="s">
        <v>328</v>
      </c>
      <c r="D28" s="97" t="s">
        <v>329</v>
      </c>
      <c r="E28" s="77"/>
      <c r="F28" s="131" t="s">
        <v>341</v>
      </c>
      <c r="G28" s="90" t="s">
        <v>342</v>
      </c>
      <c r="H28" s="77" t="s">
        <v>170</v>
      </c>
      <c r="I28" s="97" t="s">
        <v>170</v>
      </c>
      <c r="J28" s="77" t="s">
        <v>324</v>
      </c>
      <c r="K28" s="77" t="s">
        <v>285</v>
      </c>
      <c r="L28" s="130" t="s">
        <v>282</v>
      </c>
      <c r="M28" s="127">
        <v>45468</v>
      </c>
      <c r="N28" s="128" t="s">
        <v>91</v>
      </c>
      <c r="O28" s="127">
        <v>45468</v>
      </c>
      <c r="P28" s="80">
        <v>45469</v>
      </c>
      <c r="Q28" s="115">
        <f t="shared" si="0"/>
        <v>1</v>
      </c>
      <c r="R28" s="115"/>
      <c r="S28" s="115" t="s">
        <v>92</v>
      </c>
      <c r="T28" s="115"/>
      <c r="U28" s="115"/>
    </row>
    <row r="29" spans="1:21" s="116" customFormat="1" ht="36" customHeight="1" x14ac:dyDescent="0.3">
      <c r="A29" s="77">
        <v>28</v>
      </c>
      <c r="B29" s="77" t="s">
        <v>327</v>
      </c>
      <c r="C29" s="77" t="s">
        <v>328</v>
      </c>
      <c r="D29" s="97" t="s">
        <v>329</v>
      </c>
      <c r="E29" s="77"/>
      <c r="F29" s="132" t="s">
        <v>343</v>
      </c>
      <c r="G29" s="137" t="s">
        <v>344</v>
      </c>
      <c r="H29" s="77" t="s">
        <v>170</v>
      </c>
      <c r="I29" s="97" t="s">
        <v>170</v>
      </c>
      <c r="J29" s="77" t="s">
        <v>324</v>
      </c>
      <c r="K29" s="77" t="s">
        <v>285</v>
      </c>
      <c r="L29" s="130" t="s">
        <v>143</v>
      </c>
      <c r="M29" s="127">
        <v>45469</v>
      </c>
      <c r="N29" s="128" t="s">
        <v>91</v>
      </c>
      <c r="O29" s="127">
        <v>45469</v>
      </c>
      <c r="P29" s="127">
        <v>45469</v>
      </c>
      <c r="Q29" s="115">
        <f t="shared" si="0"/>
        <v>0</v>
      </c>
      <c r="R29" s="115"/>
      <c r="S29" s="115" t="s">
        <v>92</v>
      </c>
      <c r="T29" s="115"/>
      <c r="U29" s="115"/>
    </row>
    <row r="30" spans="1:21" s="135" customFormat="1" ht="19.95" customHeight="1" x14ac:dyDescent="0.3">
      <c r="A30" s="77">
        <v>29</v>
      </c>
      <c r="B30" s="115" t="s">
        <v>345</v>
      </c>
      <c r="C30" s="115" t="s">
        <v>346</v>
      </c>
      <c r="D30" s="115" t="s">
        <v>347</v>
      </c>
      <c r="E30" s="115"/>
      <c r="F30" s="115" t="s">
        <v>348</v>
      </c>
      <c r="G30" s="115" t="s">
        <v>349</v>
      </c>
      <c r="H30" s="115" t="s">
        <v>86</v>
      </c>
      <c r="I30" s="119" t="s">
        <v>87</v>
      </c>
      <c r="J30" s="115"/>
      <c r="K30" s="77" t="s">
        <v>285</v>
      </c>
      <c r="L30" s="133" t="s">
        <v>143</v>
      </c>
      <c r="M30" s="134">
        <v>45444</v>
      </c>
      <c r="N30" s="128" t="s">
        <v>91</v>
      </c>
      <c r="O30" s="134">
        <v>45444</v>
      </c>
      <c r="P30" s="134">
        <v>45444</v>
      </c>
      <c r="Q30" s="115">
        <f t="shared" si="0"/>
        <v>0</v>
      </c>
      <c r="R30" s="115"/>
      <c r="S30" s="115" t="s">
        <v>92</v>
      </c>
      <c r="T30" s="115"/>
      <c r="U30" s="115"/>
    </row>
    <row r="31" spans="1:21" s="135" customFormat="1" ht="19.95" customHeight="1" x14ac:dyDescent="0.3">
      <c r="A31" s="77">
        <v>30</v>
      </c>
      <c r="B31" s="115" t="s">
        <v>345</v>
      </c>
      <c r="C31" s="115" t="s">
        <v>346</v>
      </c>
      <c r="D31" s="115" t="s">
        <v>347</v>
      </c>
      <c r="E31" s="115"/>
      <c r="F31" s="115" t="s">
        <v>350</v>
      </c>
      <c r="G31" s="115" t="s">
        <v>351</v>
      </c>
      <c r="H31" s="115" t="s">
        <v>86</v>
      </c>
      <c r="I31" s="119" t="s">
        <v>87</v>
      </c>
      <c r="J31" s="115"/>
      <c r="K31" s="77" t="s">
        <v>285</v>
      </c>
      <c r="L31" s="133" t="s">
        <v>143</v>
      </c>
      <c r="M31" s="136">
        <v>45439</v>
      </c>
      <c r="N31" s="128" t="s">
        <v>91</v>
      </c>
      <c r="O31" s="136">
        <v>45439</v>
      </c>
      <c r="P31" s="134">
        <v>45444</v>
      </c>
      <c r="Q31" s="115">
        <f>P31-O31-1</f>
        <v>4</v>
      </c>
      <c r="R31" s="115"/>
      <c r="S31" s="115" t="s">
        <v>92</v>
      </c>
      <c r="T31" s="115"/>
      <c r="U31" s="115"/>
    </row>
    <row r="32" spans="1:21" s="135" customFormat="1" ht="19.95" customHeight="1" x14ac:dyDescent="0.3">
      <c r="A32" s="77">
        <v>31</v>
      </c>
      <c r="B32" s="115" t="s">
        <v>345</v>
      </c>
      <c r="C32" s="115" t="s">
        <v>346</v>
      </c>
      <c r="D32" s="115" t="s">
        <v>347</v>
      </c>
      <c r="E32" s="115"/>
      <c r="F32" s="115"/>
      <c r="G32" s="115" t="s">
        <v>352</v>
      </c>
      <c r="H32" s="115" t="s">
        <v>86</v>
      </c>
      <c r="I32" s="119" t="s">
        <v>87</v>
      </c>
      <c r="J32" s="115"/>
      <c r="K32" s="77" t="s">
        <v>285</v>
      </c>
      <c r="L32" s="133" t="s">
        <v>143</v>
      </c>
      <c r="M32" s="134">
        <v>45446</v>
      </c>
      <c r="N32" s="128" t="s">
        <v>91</v>
      </c>
      <c r="O32" s="134">
        <v>45446</v>
      </c>
      <c r="P32" s="134">
        <v>45449</v>
      </c>
      <c r="Q32" s="115">
        <f t="shared" si="0"/>
        <v>3</v>
      </c>
      <c r="R32" s="115"/>
      <c r="S32" s="115" t="s">
        <v>92</v>
      </c>
      <c r="T32" s="115"/>
      <c r="U32" s="115"/>
    </row>
    <row r="33" spans="1:21" s="135" customFormat="1" ht="43.8" customHeight="1" x14ac:dyDescent="0.3">
      <c r="A33" s="77">
        <v>32</v>
      </c>
      <c r="B33" s="115" t="s">
        <v>345</v>
      </c>
      <c r="C33" s="115" t="s">
        <v>346</v>
      </c>
      <c r="D33" s="115" t="s">
        <v>347</v>
      </c>
      <c r="E33" s="115"/>
      <c r="F33" s="115"/>
      <c r="G33" s="115" t="s">
        <v>353</v>
      </c>
      <c r="H33" s="115" t="s">
        <v>86</v>
      </c>
      <c r="I33" s="119" t="s">
        <v>87</v>
      </c>
      <c r="J33" s="115"/>
      <c r="K33" s="77" t="s">
        <v>285</v>
      </c>
      <c r="L33" s="133" t="s">
        <v>278</v>
      </c>
      <c r="M33" s="134">
        <v>45455</v>
      </c>
      <c r="N33" s="128" t="s">
        <v>91</v>
      </c>
      <c r="O33" s="134">
        <v>45455</v>
      </c>
      <c r="P33" s="134">
        <v>45456</v>
      </c>
      <c r="Q33" s="115">
        <f t="shared" si="0"/>
        <v>1</v>
      </c>
      <c r="R33" s="115"/>
      <c r="S33" s="115" t="s">
        <v>92</v>
      </c>
      <c r="T33" s="115"/>
      <c r="U33" s="115"/>
    </row>
  </sheetData>
  <autoFilter ref="A1:U33">
    <filterColumn colId="16">
      <filters>
        <filter val="0"/>
        <filter val="1"/>
        <filter val="15"/>
        <filter val="3"/>
        <filter val="4"/>
        <filter val="5"/>
      </filters>
    </filterColumn>
  </autoFilter>
  <conditionalFormatting sqref="N1 N23:N33">
    <cfRule type="cellIs" dxfId="11" priority="21" operator="equal">
      <formula>"Pass"</formula>
    </cfRule>
  </conditionalFormatting>
  <conditionalFormatting sqref="N21:N22">
    <cfRule type="cellIs" dxfId="10" priority="1" operator="equal">
      <formula>"Pass"</formula>
    </cfRule>
  </conditionalFormatting>
  <conditionalFormatting sqref="N2">
    <cfRule type="cellIs" dxfId="9" priority="16" operator="equal">
      <formula>"Pass"</formula>
    </cfRule>
  </conditionalFormatting>
  <conditionalFormatting sqref="N3">
    <cfRule type="cellIs" dxfId="8" priority="15" operator="equal">
      <formula>"Pass"</formula>
    </cfRule>
  </conditionalFormatting>
  <conditionalFormatting sqref="N7:N9">
    <cfRule type="cellIs" dxfId="7" priority="10" operator="equal">
      <formula>"Pass"</formula>
    </cfRule>
  </conditionalFormatting>
  <conditionalFormatting sqref="N14">
    <cfRule type="cellIs" dxfId="6" priority="8" operator="equal">
      <formula>"Pass"</formula>
    </cfRule>
  </conditionalFormatting>
  <conditionalFormatting sqref="N19:N20 N15:N16 N13 N11 N5">
    <cfRule type="cellIs" dxfId="5" priority="7" operator="equal">
      <formula>"Pass"</formula>
    </cfRule>
  </conditionalFormatting>
  <conditionalFormatting sqref="N4">
    <cfRule type="cellIs" dxfId="4" priority="6" operator="equal">
      <formula>"Pass"</formula>
    </cfRule>
  </conditionalFormatting>
  <conditionalFormatting sqref="N6">
    <cfRule type="cellIs" dxfId="3" priority="5" operator="equal">
      <formula>"Pass"</formula>
    </cfRule>
  </conditionalFormatting>
  <conditionalFormatting sqref="N10">
    <cfRule type="cellIs" dxfId="2" priority="4" operator="equal">
      <formula>"Pass"</formula>
    </cfRule>
  </conditionalFormatting>
  <conditionalFormatting sqref="N12">
    <cfRule type="cellIs" dxfId="1" priority="3" operator="equal">
      <formula>"Pass"</formula>
    </cfRule>
  </conditionalFormatting>
  <conditionalFormatting sqref="N17:N18">
    <cfRule type="cellIs" dxfId="0" priority="2" operator="equal">
      <formula>"Pass"</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Reduce number of complain</vt:lpstr>
      <vt:lpstr>Apr2024</vt:lpstr>
      <vt:lpstr>May2024</vt:lpstr>
      <vt:lpstr>Jun2024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dcterms:created xsi:type="dcterms:W3CDTF">2011-06-10T04:10:10Z</dcterms:created>
  <dcterms:modified xsi:type="dcterms:W3CDTF">2024-07-26T13:39:40Z</dcterms:modified>
</cp:coreProperties>
</file>